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75" windowWidth="18915" windowHeight="10020" tabRatio="831"/>
  </bookViews>
  <sheets>
    <sheet name="Resultados" sheetId="12" r:id="rId1"/>
    <sheet name="Supuestos" sheetId="9" r:id="rId2"/>
    <sheet name="Inversión Pública" sheetId="23" r:id="rId3"/>
    <sheet name="Vulnerabilidad" sheetId="30" r:id="rId4"/>
    <sheet name="Producción Energía " sheetId="28" r:id="rId5"/>
    <sheet name="Efectos Ambientales" sheetId="29" r:id="rId6"/>
  </sheets>
  <externalReferences>
    <externalReference r:id="rId7"/>
    <externalReference r:id="rId8"/>
  </externalReferences>
  <calcPr calcId="145621"/>
</workbook>
</file>

<file path=xl/calcChain.xml><?xml version="1.0" encoding="utf-8"?>
<calcChain xmlns="http://schemas.openxmlformats.org/spreadsheetml/2006/main">
  <c r="D7" i="30" l="1"/>
  <c r="S31" i="23" l="1"/>
  <c r="S32" i="23"/>
  <c r="N31" i="23"/>
  <c r="N32" i="23"/>
  <c r="M31" i="23"/>
  <c r="M32" i="23"/>
  <c r="N34" i="23"/>
  <c r="N35" i="23"/>
  <c r="O31" i="23"/>
  <c r="O32" i="23"/>
  <c r="O34" i="23"/>
  <c r="O35" i="23"/>
  <c r="P31" i="23"/>
  <c r="P32" i="23"/>
  <c r="P34" i="23"/>
  <c r="P35" i="23"/>
  <c r="Q31" i="23"/>
  <c r="Q32" i="23"/>
  <c r="Q34" i="23"/>
  <c r="Q35" i="23"/>
  <c r="R31" i="23"/>
  <c r="R32" i="23"/>
  <c r="R34" i="23"/>
  <c r="R35" i="23"/>
  <c r="S34" i="23"/>
  <c r="S35" i="23"/>
  <c r="S36" i="23"/>
  <c r="G8" i="23"/>
  <c r="G18" i="23"/>
  <c r="H8" i="23"/>
  <c r="H18" i="23"/>
  <c r="I8" i="23"/>
  <c r="I18" i="23"/>
  <c r="J8" i="23"/>
  <c r="J18" i="23"/>
  <c r="K8" i="23"/>
  <c r="K18" i="23"/>
  <c r="L8" i="23"/>
  <c r="L18" i="23"/>
  <c r="M8" i="23"/>
  <c r="M18" i="23"/>
  <c r="N8" i="23"/>
  <c r="N18" i="23"/>
  <c r="O8" i="23"/>
  <c r="O18" i="23"/>
  <c r="P8" i="23"/>
  <c r="P18" i="23"/>
  <c r="Q8" i="23"/>
  <c r="Q18" i="23"/>
  <c r="R8" i="23"/>
  <c r="R18" i="23"/>
  <c r="S8" i="23"/>
  <c r="S18" i="23"/>
  <c r="T8" i="23"/>
  <c r="T18" i="23"/>
  <c r="U8" i="23"/>
  <c r="U18" i="23"/>
  <c r="V8" i="23"/>
  <c r="V18" i="23"/>
  <c r="W8" i="23"/>
  <c r="W18" i="23"/>
  <c r="X8" i="23"/>
  <c r="X18" i="23"/>
  <c r="Y8" i="23"/>
  <c r="Y18" i="23"/>
  <c r="Z8" i="23"/>
  <c r="Z18" i="23"/>
  <c r="AA8" i="23"/>
  <c r="AA18" i="23"/>
  <c r="AB8" i="23"/>
  <c r="AB18" i="23"/>
  <c r="AC8" i="23"/>
  <c r="AC18" i="23"/>
  <c r="AD8" i="23"/>
  <c r="AD18" i="23"/>
  <c r="AE8" i="23"/>
  <c r="AE18" i="23"/>
  <c r="AF8" i="23"/>
  <c r="AF18" i="23"/>
  <c r="AG8" i="23"/>
  <c r="AG18" i="23"/>
  <c r="G20" i="23"/>
  <c r="G25" i="12"/>
  <c r="G17" i="12"/>
  <c r="G36" i="12"/>
  <c r="G37" i="12"/>
  <c r="G39" i="12"/>
  <c r="H25" i="12"/>
  <c r="H17" i="12"/>
  <c r="H36" i="12"/>
  <c r="H37" i="12"/>
  <c r="H39" i="12"/>
  <c r="I25" i="12"/>
  <c r="I17" i="12"/>
  <c r="I36" i="12"/>
  <c r="I37" i="12"/>
  <c r="I39" i="12"/>
  <c r="J25" i="12"/>
  <c r="J17" i="12"/>
  <c r="J36" i="12"/>
  <c r="J37" i="12"/>
  <c r="J39" i="12"/>
  <c r="K25" i="12"/>
  <c r="K17" i="12"/>
  <c r="K36" i="12"/>
  <c r="K37" i="12"/>
  <c r="K39" i="12"/>
  <c r="L25" i="12"/>
  <c r="L17" i="12"/>
  <c r="L36" i="12"/>
  <c r="L37" i="12"/>
  <c r="L39" i="12"/>
  <c r="M25" i="12"/>
  <c r="M17" i="12"/>
  <c r="M36" i="12"/>
  <c r="M37" i="12"/>
  <c r="M39" i="12"/>
  <c r="N25" i="12"/>
  <c r="N17" i="12"/>
  <c r="N36" i="12"/>
  <c r="N37" i="12"/>
  <c r="N39" i="12"/>
  <c r="O25" i="12"/>
  <c r="O17" i="12"/>
  <c r="O36" i="12"/>
  <c r="O37" i="12"/>
  <c r="O39" i="12"/>
  <c r="P25" i="12"/>
  <c r="P17" i="12"/>
  <c r="P36" i="12"/>
  <c r="P37" i="12"/>
  <c r="P39" i="12"/>
  <c r="Q25" i="12"/>
  <c r="Q17" i="12"/>
  <c r="Q36" i="12"/>
  <c r="Q37" i="12"/>
  <c r="Q39" i="12"/>
  <c r="R25" i="12"/>
  <c r="R17" i="12"/>
  <c r="R36" i="12"/>
  <c r="R37" i="12"/>
  <c r="R39" i="12"/>
  <c r="S25" i="12"/>
  <c r="S17" i="12"/>
  <c r="S36" i="12"/>
  <c r="S37" i="12"/>
  <c r="S39" i="12"/>
  <c r="T25" i="12"/>
  <c r="T17" i="12"/>
  <c r="T36" i="12"/>
  <c r="T37" i="12"/>
  <c r="T39" i="12"/>
  <c r="U25" i="12"/>
  <c r="U17" i="12"/>
  <c r="U36" i="12"/>
  <c r="U37" i="12"/>
  <c r="U39" i="12"/>
  <c r="V25" i="12"/>
  <c r="V17" i="12"/>
  <c r="V36" i="12"/>
  <c r="V37" i="12"/>
  <c r="V39" i="12"/>
  <c r="W25" i="12"/>
  <c r="W17" i="12"/>
  <c r="W36" i="12"/>
  <c r="W37" i="12"/>
  <c r="W39" i="12"/>
  <c r="X25" i="12"/>
  <c r="X17" i="12"/>
  <c r="X36" i="12"/>
  <c r="X37" i="12"/>
  <c r="X39" i="12"/>
  <c r="Y25" i="12"/>
  <c r="Y17" i="12"/>
  <c r="Y36" i="12"/>
  <c r="Y37" i="12"/>
  <c r="Y39" i="12"/>
  <c r="Z25" i="12"/>
  <c r="Z17" i="12"/>
  <c r="Z36" i="12"/>
  <c r="Z37" i="12"/>
  <c r="Z39" i="12"/>
  <c r="AA25" i="12"/>
  <c r="AA17" i="12"/>
  <c r="AA36" i="12"/>
  <c r="AA37" i="12"/>
  <c r="AA39" i="12"/>
  <c r="AB25" i="12"/>
  <c r="AB17" i="12"/>
  <c r="AB36" i="12"/>
  <c r="AB37" i="12"/>
  <c r="AB39" i="12"/>
  <c r="AC25" i="12"/>
  <c r="AC17" i="12"/>
  <c r="AC36" i="12"/>
  <c r="AC37" i="12"/>
  <c r="AC39" i="12"/>
  <c r="AD25" i="12"/>
  <c r="AD17" i="12"/>
  <c r="AD36" i="12"/>
  <c r="AD37" i="12"/>
  <c r="AD39" i="12"/>
  <c r="AE25" i="12"/>
  <c r="AE17" i="12"/>
  <c r="AE36" i="12"/>
  <c r="AE37" i="12"/>
  <c r="AE39" i="12"/>
  <c r="AF25" i="12"/>
  <c r="AF17" i="12"/>
  <c r="AF36" i="12"/>
  <c r="AF37" i="12"/>
  <c r="AF39" i="12"/>
  <c r="AG25" i="12"/>
  <c r="AG17" i="12"/>
  <c r="AG36" i="12"/>
  <c r="AG37" i="12"/>
  <c r="AG39" i="12"/>
  <c r="G41" i="12"/>
  <c r="H2" i="23"/>
  <c r="G45" i="12"/>
  <c r="H45" i="12"/>
  <c r="I45" i="12"/>
  <c r="J45" i="12"/>
  <c r="K45" i="12"/>
  <c r="L45" i="12"/>
  <c r="M45" i="12"/>
  <c r="N45" i="12"/>
  <c r="O45" i="12"/>
  <c r="P45" i="12"/>
  <c r="Q45" i="12"/>
  <c r="R45" i="12"/>
  <c r="S45" i="12"/>
  <c r="T45" i="12"/>
  <c r="U45" i="12"/>
  <c r="V45" i="12"/>
  <c r="W45" i="12"/>
  <c r="X45" i="12"/>
  <c r="Y45" i="12"/>
  <c r="Z45" i="12"/>
  <c r="AA45" i="12"/>
  <c r="AB45" i="12"/>
  <c r="AC45" i="12"/>
  <c r="AD45" i="12"/>
  <c r="AE45" i="12"/>
  <c r="AF45" i="12"/>
  <c r="AG45" i="12"/>
  <c r="G47" i="12"/>
  <c r="F74" i="28"/>
  <c r="D5" i="30"/>
  <c r="D8" i="30"/>
  <c r="G15" i="12"/>
  <c r="G32" i="12"/>
  <c r="G40" i="12"/>
  <c r="G74" i="28"/>
  <c r="E5" i="30"/>
  <c r="E7" i="30"/>
  <c r="E8" i="30"/>
  <c r="H15" i="12"/>
  <c r="H32" i="12"/>
  <c r="H40" i="12"/>
  <c r="H74" i="28"/>
  <c r="F5" i="30"/>
  <c r="F7" i="30"/>
  <c r="F8" i="30"/>
  <c r="I15" i="12"/>
  <c r="I32" i="12"/>
  <c r="I40" i="12"/>
  <c r="I74" i="28"/>
  <c r="G5" i="30"/>
  <c r="G7" i="30"/>
  <c r="G8" i="30"/>
  <c r="J15" i="12"/>
  <c r="J32" i="12"/>
  <c r="J40" i="12"/>
  <c r="J74" i="28"/>
  <c r="H5" i="30"/>
  <c r="H7" i="30"/>
  <c r="H8" i="30"/>
  <c r="K15" i="12"/>
  <c r="K32" i="12"/>
  <c r="K40" i="12"/>
  <c r="K74" i="28"/>
  <c r="I5" i="30"/>
  <c r="I7" i="30"/>
  <c r="I8" i="30"/>
  <c r="L15" i="12"/>
  <c r="L32" i="12"/>
  <c r="L40" i="12"/>
  <c r="L74" i="28"/>
  <c r="J5" i="30"/>
  <c r="J7" i="30"/>
  <c r="J8" i="30"/>
  <c r="M15" i="12"/>
  <c r="M32" i="12"/>
  <c r="M40" i="12"/>
  <c r="M74" i="28"/>
  <c r="K5" i="30"/>
  <c r="K7" i="30"/>
  <c r="K8" i="30"/>
  <c r="N15" i="12"/>
  <c r="N32" i="12"/>
  <c r="N40" i="12"/>
  <c r="N74" i="28"/>
  <c r="L5" i="30"/>
  <c r="L7" i="30"/>
  <c r="L8" i="30"/>
  <c r="O15" i="12"/>
  <c r="O32" i="12"/>
  <c r="O40" i="12"/>
  <c r="O74" i="28"/>
  <c r="M5" i="30"/>
  <c r="M7" i="30"/>
  <c r="M8" i="30"/>
  <c r="P15" i="12"/>
  <c r="P32" i="12"/>
  <c r="P40" i="12"/>
  <c r="P74" i="28"/>
  <c r="N5" i="30"/>
  <c r="N7" i="30"/>
  <c r="N8" i="30"/>
  <c r="Q15" i="12"/>
  <c r="Q32" i="12"/>
  <c r="Q40" i="12"/>
  <c r="Q74" i="28"/>
  <c r="O5" i="30"/>
  <c r="O7" i="30"/>
  <c r="O8" i="30"/>
  <c r="R15" i="12"/>
  <c r="R32" i="12"/>
  <c r="R40" i="12"/>
  <c r="R74" i="28"/>
  <c r="P5" i="30"/>
  <c r="P7" i="30"/>
  <c r="P8" i="30"/>
  <c r="S15" i="12"/>
  <c r="S32" i="12"/>
  <c r="S40" i="12"/>
  <c r="S74" i="28"/>
  <c r="Q5" i="30"/>
  <c r="Q7" i="30"/>
  <c r="Q8" i="30"/>
  <c r="T15" i="12"/>
  <c r="T32" i="12"/>
  <c r="T40" i="12"/>
  <c r="T74" i="28"/>
  <c r="R5" i="30"/>
  <c r="R7" i="30"/>
  <c r="R8" i="30"/>
  <c r="U15" i="12"/>
  <c r="U32" i="12"/>
  <c r="U40" i="12"/>
  <c r="U74" i="28"/>
  <c r="S5" i="30"/>
  <c r="S7" i="30"/>
  <c r="S8" i="30"/>
  <c r="V15" i="12"/>
  <c r="V32" i="12"/>
  <c r="V40" i="12"/>
  <c r="V74" i="28"/>
  <c r="T5" i="30"/>
  <c r="T7" i="30"/>
  <c r="T8" i="30"/>
  <c r="W15" i="12"/>
  <c r="W32" i="12"/>
  <c r="W40" i="12"/>
  <c r="W74" i="28"/>
  <c r="U5" i="30"/>
  <c r="U7" i="30"/>
  <c r="U8" i="30"/>
  <c r="X15" i="12"/>
  <c r="X32" i="12"/>
  <c r="X40" i="12"/>
  <c r="X74" i="28"/>
  <c r="V5" i="30"/>
  <c r="V7" i="30"/>
  <c r="V8" i="30"/>
  <c r="Y15" i="12"/>
  <c r="Y32" i="12"/>
  <c r="Y40" i="12"/>
  <c r="Y74" i="28"/>
  <c r="W5" i="30"/>
  <c r="W7" i="30"/>
  <c r="W8" i="30"/>
  <c r="Z15" i="12"/>
  <c r="Z32" i="12"/>
  <c r="Z40" i="12"/>
  <c r="Z74" i="28"/>
  <c r="X5" i="30"/>
  <c r="X7" i="30"/>
  <c r="X8" i="30"/>
  <c r="AA15" i="12"/>
  <c r="AA32" i="12"/>
  <c r="AA40" i="12"/>
  <c r="AA74" i="28"/>
  <c r="Y5" i="30"/>
  <c r="Y7" i="30"/>
  <c r="Y8" i="30"/>
  <c r="AB15" i="12"/>
  <c r="AB32" i="12"/>
  <c r="AB40" i="12"/>
  <c r="AB74" i="28"/>
  <c r="Z5" i="30"/>
  <c r="Z7" i="30"/>
  <c r="Z8" i="30"/>
  <c r="AC15" i="12"/>
  <c r="AC32" i="12"/>
  <c r="AC40" i="12"/>
  <c r="AC74" i="28"/>
  <c r="AA5" i="30"/>
  <c r="AA7" i="30"/>
  <c r="AA8" i="30"/>
  <c r="AD15" i="12"/>
  <c r="AD32" i="12"/>
  <c r="AD40" i="12"/>
  <c r="AD74" i="28"/>
  <c r="AB5" i="30"/>
  <c r="AB7" i="30"/>
  <c r="AB8" i="30"/>
  <c r="AE15" i="12"/>
  <c r="AE32" i="12"/>
  <c r="AE40" i="12"/>
  <c r="AE74" i="28"/>
  <c r="AC5" i="30"/>
  <c r="AC7" i="30"/>
  <c r="AC8" i="30"/>
  <c r="AF15" i="12"/>
  <c r="AF32" i="12"/>
  <c r="AF40" i="12"/>
  <c r="AF74" i="28"/>
  <c r="AD5" i="30"/>
  <c r="AD7" i="30"/>
  <c r="AD8" i="30"/>
  <c r="AG15" i="12"/>
  <c r="AG32" i="12"/>
  <c r="AG40" i="12"/>
  <c r="G42" i="12"/>
  <c r="G9" i="28"/>
  <c r="H11" i="12"/>
  <c r="H19" i="12"/>
  <c r="H27" i="12"/>
  <c r="G10" i="28"/>
  <c r="H12" i="12"/>
  <c r="H20" i="12"/>
  <c r="H28" i="12"/>
  <c r="H29" i="12"/>
  <c r="H9" i="28"/>
  <c r="I11" i="12"/>
  <c r="I19" i="12"/>
  <c r="I27" i="12"/>
  <c r="H10" i="28"/>
  <c r="I12" i="12"/>
  <c r="I20" i="12"/>
  <c r="I28" i="12"/>
  <c r="I29" i="12"/>
  <c r="I9" i="28"/>
  <c r="J11" i="12"/>
  <c r="J19" i="12"/>
  <c r="J27" i="12"/>
  <c r="I10" i="28"/>
  <c r="J12" i="12"/>
  <c r="J20" i="12"/>
  <c r="J28" i="12"/>
  <c r="J29" i="12"/>
  <c r="J9" i="28"/>
  <c r="K11" i="12"/>
  <c r="K19" i="12"/>
  <c r="K27" i="12"/>
  <c r="J10" i="28"/>
  <c r="K12" i="12"/>
  <c r="K20" i="12"/>
  <c r="K28" i="12"/>
  <c r="K29" i="12"/>
  <c r="K9" i="28"/>
  <c r="L11" i="12"/>
  <c r="L19" i="12"/>
  <c r="L27" i="12"/>
  <c r="K10" i="28"/>
  <c r="L12" i="12"/>
  <c r="L20" i="12"/>
  <c r="L28" i="12"/>
  <c r="L29" i="12"/>
  <c r="L9" i="28"/>
  <c r="M11" i="12"/>
  <c r="M19" i="12"/>
  <c r="M27" i="12"/>
  <c r="L10" i="28"/>
  <c r="M12" i="12"/>
  <c r="M20" i="12"/>
  <c r="M28" i="12"/>
  <c r="M29" i="12"/>
  <c r="M9" i="28"/>
  <c r="N11" i="12"/>
  <c r="N19" i="12"/>
  <c r="N27" i="12"/>
  <c r="M10" i="28"/>
  <c r="N12" i="12"/>
  <c r="N20" i="12"/>
  <c r="N28" i="12"/>
  <c r="N29" i="12"/>
  <c r="N9" i="28"/>
  <c r="O11" i="12"/>
  <c r="O19" i="12"/>
  <c r="O27" i="12"/>
  <c r="N10" i="28"/>
  <c r="O12" i="12"/>
  <c r="O20" i="12"/>
  <c r="O28" i="12"/>
  <c r="O29" i="12"/>
  <c r="O9" i="28"/>
  <c r="P11" i="12"/>
  <c r="P19" i="12"/>
  <c r="P27" i="12"/>
  <c r="O10" i="28"/>
  <c r="P12" i="12"/>
  <c r="P20" i="12"/>
  <c r="P28" i="12"/>
  <c r="P29" i="12"/>
  <c r="P9" i="28"/>
  <c r="Q11" i="12"/>
  <c r="Q19" i="12"/>
  <c r="Q27" i="12"/>
  <c r="P10" i="28"/>
  <c r="Q12" i="12"/>
  <c r="Q20" i="12"/>
  <c r="Q28" i="12"/>
  <c r="Q29" i="12"/>
  <c r="Q9" i="28"/>
  <c r="R11" i="12"/>
  <c r="R19" i="12"/>
  <c r="R27" i="12"/>
  <c r="Q10" i="28"/>
  <c r="R12" i="12"/>
  <c r="R20" i="12"/>
  <c r="R28" i="12"/>
  <c r="R29" i="12"/>
  <c r="R9" i="28"/>
  <c r="S11" i="12"/>
  <c r="S19" i="12"/>
  <c r="S27" i="12"/>
  <c r="R10" i="28"/>
  <c r="S12" i="12"/>
  <c r="S20" i="12"/>
  <c r="S28" i="12"/>
  <c r="S29" i="12"/>
  <c r="S9" i="28"/>
  <c r="T11" i="12"/>
  <c r="T19" i="12"/>
  <c r="T27" i="12"/>
  <c r="S10" i="28"/>
  <c r="T12" i="12"/>
  <c r="T20" i="12"/>
  <c r="T28" i="12"/>
  <c r="T29" i="12"/>
  <c r="T9" i="28"/>
  <c r="U11" i="12"/>
  <c r="U19" i="12"/>
  <c r="U27" i="12"/>
  <c r="T10" i="28"/>
  <c r="U12" i="12"/>
  <c r="U20" i="12"/>
  <c r="U28" i="12"/>
  <c r="U29" i="12"/>
  <c r="U9" i="28"/>
  <c r="V11" i="12"/>
  <c r="V19" i="12"/>
  <c r="V27" i="12"/>
  <c r="U10" i="28"/>
  <c r="V12" i="12"/>
  <c r="V20" i="12"/>
  <c r="V28" i="12"/>
  <c r="V29" i="12"/>
  <c r="V9" i="28"/>
  <c r="W11" i="12"/>
  <c r="W19" i="12"/>
  <c r="W27" i="12"/>
  <c r="V10" i="28"/>
  <c r="W12" i="12"/>
  <c r="W20" i="12"/>
  <c r="W28" i="12"/>
  <c r="W29" i="12"/>
  <c r="W9" i="28"/>
  <c r="X11" i="12"/>
  <c r="X19" i="12"/>
  <c r="X27" i="12"/>
  <c r="W10" i="28"/>
  <c r="X12" i="12"/>
  <c r="X20" i="12"/>
  <c r="X28" i="12"/>
  <c r="X29" i="12"/>
  <c r="X9" i="28"/>
  <c r="Y11" i="12"/>
  <c r="Y19" i="12"/>
  <c r="Y27" i="12"/>
  <c r="X10" i="28"/>
  <c r="Y12" i="12"/>
  <c r="Y20" i="12"/>
  <c r="Y28" i="12"/>
  <c r="Y29" i="12"/>
  <c r="Y9" i="28"/>
  <c r="Z11" i="12"/>
  <c r="Z19" i="12"/>
  <c r="Z27" i="12"/>
  <c r="Y10" i="28"/>
  <c r="Z12" i="12"/>
  <c r="Z20" i="12"/>
  <c r="Z28" i="12"/>
  <c r="Z29" i="12"/>
  <c r="Z9" i="28"/>
  <c r="AA11" i="12"/>
  <c r="AA19" i="12"/>
  <c r="AA27" i="12"/>
  <c r="Z10" i="28"/>
  <c r="AA12" i="12"/>
  <c r="AA20" i="12"/>
  <c r="AA28" i="12"/>
  <c r="AA29" i="12"/>
  <c r="AA9" i="28"/>
  <c r="AB11" i="12"/>
  <c r="AB19" i="12"/>
  <c r="AB27" i="12"/>
  <c r="AA10" i="28"/>
  <c r="AB12" i="12"/>
  <c r="AB20" i="12"/>
  <c r="AB28" i="12"/>
  <c r="AB29" i="12"/>
  <c r="AB9" i="28"/>
  <c r="AC11" i="12"/>
  <c r="AC19" i="12"/>
  <c r="AC27" i="12"/>
  <c r="AB10" i="28"/>
  <c r="AC12" i="12"/>
  <c r="AC20" i="12"/>
  <c r="AC28" i="12"/>
  <c r="AC29" i="12"/>
  <c r="AC9" i="28"/>
  <c r="AD11" i="12"/>
  <c r="AD19" i="12"/>
  <c r="AD27" i="12"/>
  <c r="AC10" i="28"/>
  <c r="AD12" i="12"/>
  <c r="AD20" i="12"/>
  <c r="AD28" i="12"/>
  <c r="AD29" i="12"/>
  <c r="AD9" i="28"/>
  <c r="AE11" i="12"/>
  <c r="AE19" i="12"/>
  <c r="AE27" i="12"/>
  <c r="AD10" i="28"/>
  <c r="AE12" i="12"/>
  <c r="AE20" i="12"/>
  <c r="AE28" i="12"/>
  <c r="AE29" i="12"/>
  <c r="AE9" i="28"/>
  <c r="AF11" i="12"/>
  <c r="AF19" i="12"/>
  <c r="AF27" i="12"/>
  <c r="AE10" i="28"/>
  <c r="AF12" i="12"/>
  <c r="AF20" i="12"/>
  <c r="AF28" i="12"/>
  <c r="AF29" i="12"/>
  <c r="AF9" i="28"/>
  <c r="AG11" i="12"/>
  <c r="AG19" i="12"/>
  <c r="AG27" i="12"/>
  <c r="AF10" i="28"/>
  <c r="AG12" i="12"/>
  <c r="AG20" i="12"/>
  <c r="AG28" i="12"/>
  <c r="AG29" i="12"/>
  <c r="F8" i="29"/>
  <c r="F5" i="29"/>
  <c r="F7" i="29"/>
  <c r="F9" i="29"/>
  <c r="G13" i="12"/>
  <c r="G21" i="12"/>
  <c r="G30" i="12"/>
  <c r="F12" i="29"/>
  <c r="F14" i="29"/>
  <c r="F16" i="29"/>
  <c r="G14" i="12"/>
  <c r="G22" i="12"/>
  <c r="G31" i="12"/>
  <c r="G33" i="12"/>
  <c r="F9" i="28"/>
  <c r="G11" i="12"/>
  <c r="G19" i="12"/>
  <c r="G27" i="12"/>
  <c r="F10" i="28"/>
  <c r="G12" i="12"/>
  <c r="G20" i="12"/>
  <c r="G28" i="12"/>
  <c r="G29" i="12"/>
  <c r="G46" i="12"/>
  <c r="G23" i="29"/>
  <c r="G8" i="29"/>
  <c r="G5" i="29"/>
  <c r="G7" i="29"/>
  <c r="G9" i="29"/>
  <c r="H13" i="12"/>
  <c r="H21" i="12"/>
  <c r="H30" i="12"/>
  <c r="G30" i="29"/>
  <c r="G15" i="29"/>
  <c r="G12" i="29"/>
  <c r="G14" i="29"/>
  <c r="G16" i="29"/>
  <c r="H14" i="12"/>
  <c r="H22" i="12"/>
  <c r="H31" i="12"/>
  <c r="H33" i="12"/>
  <c r="H46" i="12"/>
  <c r="H23" i="29"/>
  <c r="H8" i="29"/>
  <c r="H5" i="29"/>
  <c r="H7" i="29"/>
  <c r="H9" i="29"/>
  <c r="I13" i="12"/>
  <c r="I21" i="12"/>
  <c r="I30" i="12"/>
  <c r="H30" i="29"/>
  <c r="H15" i="29"/>
  <c r="H12" i="29"/>
  <c r="H14" i="29"/>
  <c r="H16" i="29"/>
  <c r="I14" i="12"/>
  <c r="I22" i="12"/>
  <c r="I31" i="12"/>
  <c r="I33" i="12"/>
  <c r="I46" i="12"/>
  <c r="I23" i="29"/>
  <c r="I8" i="29"/>
  <c r="I5" i="29"/>
  <c r="I7" i="29"/>
  <c r="I9" i="29"/>
  <c r="J13" i="12"/>
  <c r="J21" i="12"/>
  <c r="J30" i="12"/>
  <c r="I30" i="29"/>
  <c r="I15" i="29"/>
  <c r="I12" i="29"/>
  <c r="I14" i="29"/>
  <c r="I16" i="29"/>
  <c r="J14" i="12"/>
  <c r="J22" i="12"/>
  <c r="J31" i="12"/>
  <c r="J33" i="12"/>
  <c r="J46" i="12"/>
  <c r="J23" i="29"/>
  <c r="J8" i="29"/>
  <c r="J5" i="29"/>
  <c r="J7" i="29"/>
  <c r="J9" i="29"/>
  <c r="K13" i="12"/>
  <c r="K21" i="12"/>
  <c r="K30" i="12"/>
  <c r="J30" i="29"/>
  <c r="J15" i="29"/>
  <c r="J12" i="29"/>
  <c r="J14" i="29"/>
  <c r="J16" i="29"/>
  <c r="K14" i="12"/>
  <c r="K22" i="12"/>
  <c r="K31" i="12"/>
  <c r="K33" i="12"/>
  <c r="K46" i="12"/>
  <c r="K23" i="29"/>
  <c r="K8" i="29"/>
  <c r="K5" i="29"/>
  <c r="K7" i="29"/>
  <c r="K9" i="29"/>
  <c r="L13" i="12"/>
  <c r="L21" i="12"/>
  <c r="L30" i="12"/>
  <c r="K30" i="29"/>
  <c r="K15" i="29"/>
  <c r="K12" i="29"/>
  <c r="K14" i="29"/>
  <c r="K16" i="29"/>
  <c r="L14" i="12"/>
  <c r="L22" i="12"/>
  <c r="L31" i="12"/>
  <c r="L33" i="12"/>
  <c r="L46" i="12"/>
  <c r="L23" i="29"/>
  <c r="L8" i="29"/>
  <c r="L5" i="29"/>
  <c r="L7" i="29"/>
  <c r="L9" i="29"/>
  <c r="M13" i="12"/>
  <c r="M21" i="12"/>
  <c r="M30" i="12"/>
  <c r="L30" i="29"/>
  <c r="L15" i="29"/>
  <c r="L12" i="29"/>
  <c r="L14" i="29"/>
  <c r="L16" i="29"/>
  <c r="M14" i="12"/>
  <c r="M22" i="12"/>
  <c r="M31" i="12"/>
  <c r="M33" i="12"/>
  <c r="M46" i="12"/>
  <c r="M23" i="29"/>
  <c r="M8" i="29"/>
  <c r="M5" i="29"/>
  <c r="M7" i="29"/>
  <c r="M9" i="29"/>
  <c r="N13" i="12"/>
  <c r="N21" i="12"/>
  <c r="N30" i="12"/>
  <c r="M30" i="29"/>
  <c r="M15" i="29"/>
  <c r="M12" i="29"/>
  <c r="M14" i="29"/>
  <c r="M16" i="29"/>
  <c r="N14" i="12"/>
  <c r="N22" i="12"/>
  <c r="N31" i="12"/>
  <c r="N33" i="12"/>
  <c r="N46" i="12"/>
  <c r="N23" i="29"/>
  <c r="N8" i="29"/>
  <c r="N5" i="29"/>
  <c r="N7" i="29"/>
  <c r="N9" i="29"/>
  <c r="O13" i="12"/>
  <c r="O21" i="12"/>
  <c r="O30" i="12"/>
  <c r="N30" i="29"/>
  <c r="N15" i="29"/>
  <c r="N12" i="29"/>
  <c r="N14" i="29"/>
  <c r="N16" i="29"/>
  <c r="O14" i="12"/>
  <c r="O22" i="12"/>
  <c r="O31" i="12"/>
  <c r="O33" i="12"/>
  <c r="O46" i="12"/>
  <c r="O23" i="29"/>
  <c r="O8" i="29"/>
  <c r="O5" i="29"/>
  <c r="O7" i="29"/>
  <c r="O9" i="29"/>
  <c r="P13" i="12"/>
  <c r="P21" i="12"/>
  <c r="P30" i="12"/>
  <c r="O30" i="29"/>
  <c r="O15" i="29"/>
  <c r="O12" i="29"/>
  <c r="O14" i="29"/>
  <c r="O16" i="29"/>
  <c r="P14" i="12"/>
  <c r="P22" i="12"/>
  <c r="P31" i="12"/>
  <c r="P33" i="12"/>
  <c r="P46" i="12"/>
  <c r="P23" i="29"/>
  <c r="P8" i="29"/>
  <c r="P5" i="29"/>
  <c r="P7" i="29"/>
  <c r="P9" i="29"/>
  <c r="Q13" i="12"/>
  <c r="Q21" i="12"/>
  <c r="Q30" i="12"/>
  <c r="P30" i="29"/>
  <c r="P15" i="29"/>
  <c r="P12" i="29"/>
  <c r="P14" i="29"/>
  <c r="P16" i="29"/>
  <c r="Q14" i="12"/>
  <c r="Q22" i="12"/>
  <c r="Q31" i="12"/>
  <c r="Q33" i="12"/>
  <c r="Q46" i="12"/>
  <c r="Q23" i="29"/>
  <c r="Q8" i="29"/>
  <c r="Q5" i="29"/>
  <c r="Q7" i="29"/>
  <c r="Q9" i="29"/>
  <c r="R13" i="12"/>
  <c r="R21" i="12"/>
  <c r="R30" i="12"/>
  <c r="Q30" i="29"/>
  <c r="Q15" i="29"/>
  <c r="Q12" i="29"/>
  <c r="Q14" i="29"/>
  <c r="Q16" i="29"/>
  <c r="R14" i="12"/>
  <c r="R22" i="12"/>
  <c r="R31" i="12"/>
  <c r="R33" i="12"/>
  <c r="R46" i="12"/>
  <c r="R23" i="29"/>
  <c r="R8" i="29"/>
  <c r="R5" i="29"/>
  <c r="R7" i="29"/>
  <c r="R9" i="29"/>
  <c r="S13" i="12"/>
  <c r="S21" i="12"/>
  <c r="S30" i="12"/>
  <c r="R30" i="29"/>
  <c r="R15" i="29"/>
  <c r="R12" i="29"/>
  <c r="R14" i="29"/>
  <c r="R16" i="29"/>
  <c r="S14" i="12"/>
  <c r="S22" i="12"/>
  <c r="S31" i="12"/>
  <c r="S33" i="12"/>
  <c r="S46" i="12"/>
  <c r="S23" i="29"/>
  <c r="S8" i="29"/>
  <c r="S5" i="29"/>
  <c r="S7" i="29"/>
  <c r="S9" i="29"/>
  <c r="T13" i="12"/>
  <c r="T21" i="12"/>
  <c r="T30" i="12"/>
  <c r="S30" i="29"/>
  <c r="S15" i="29"/>
  <c r="S12" i="29"/>
  <c r="S14" i="29"/>
  <c r="S16" i="29"/>
  <c r="T14" i="12"/>
  <c r="T22" i="12"/>
  <c r="T31" i="12"/>
  <c r="T33" i="12"/>
  <c r="T46" i="12"/>
  <c r="T23" i="29"/>
  <c r="T8" i="29"/>
  <c r="T5" i="29"/>
  <c r="T7" i="29"/>
  <c r="T9" i="29"/>
  <c r="U13" i="12"/>
  <c r="U21" i="12"/>
  <c r="U30" i="12"/>
  <c r="T30" i="29"/>
  <c r="T15" i="29"/>
  <c r="T12" i="29"/>
  <c r="T14" i="29"/>
  <c r="T16" i="29"/>
  <c r="U14" i="12"/>
  <c r="U22" i="12"/>
  <c r="U31" i="12"/>
  <c r="U33" i="12"/>
  <c r="U46" i="12"/>
  <c r="U23" i="29"/>
  <c r="U8" i="29"/>
  <c r="U5" i="29"/>
  <c r="U7" i="29"/>
  <c r="U9" i="29"/>
  <c r="V13" i="12"/>
  <c r="V21" i="12"/>
  <c r="V30" i="12"/>
  <c r="U30" i="29"/>
  <c r="U15" i="29"/>
  <c r="U12" i="29"/>
  <c r="U14" i="29"/>
  <c r="U16" i="29"/>
  <c r="V14" i="12"/>
  <c r="V22" i="12"/>
  <c r="V31" i="12"/>
  <c r="V33" i="12"/>
  <c r="V46" i="12"/>
  <c r="V23" i="29"/>
  <c r="V8" i="29"/>
  <c r="V5" i="29"/>
  <c r="V7" i="29"/>
  <c r="V9" i="29"/>
  <c r="W13" i="12"/>
  <c r="W21" i="12"/>
  <c r="W30" i="12"/>
  <c r="V30" i="29"/>
  <c r="V15" i="29"/>
  <c r="V12" i="29"/>
  <c r="V14" i="29"/>
  <c r="V16" i="29"/>
  <c r="W14" i="12"/>
  <c r="W22" i="12"/>
  <c r="W31" i="12"/>
  <c r="W33" i="12"/>
  <c r="W46" i="12"/>
  <c r="W23" i="29"/>
  <c r="W8" i="29"/>
  <c r="W5" i="29"/>
  <c r="W7" i="29"/>
  <c r="W9" i="29"/>
  <c r="X13" i="12"/>
  <c r="X21" i="12"/>
  <c r="X30" i="12"/>
  <c r="W30" i="29"/>
  <c r="W15" i="29"/>
  <c r="W12" i="29"/>
  <c r="W14" i="29"/>
  <c r="W16" i="29"/>
  <c r="X14" i="12"/>
  <c r="X22" i="12"/>
  <c r="X31" i="12"/>
  <c r="X33" i="12"/>
  <c r="X46" i="12"/>
  <c r="X23" i="29"/>
  <c r="X8" i="29"/>
  <c r="X5" i="29"/>
  <c r="X7" i="29"/>
  <c r="X9" i="29"/>
  <c r="Y13" i="12"/>
  <c r="Y21" i="12"/>
  <c r="Y30" i="12"/>
  <c r="X30" i="29"/>
  <c r="X15" i="29"/>
  <c r="X12" i="29"/>
  <c r="X14" i="29"/>
  <c r="X16" i="29"/>
  <c r="Y14" i="12"/>
  <c r="Y22" i="12"/>
  <c r="Y31" i="12"/>
  <c r="Y33" i="12"/>
  <c r="Y46" i="12"/>
  <c r="Y23" i="29"/>
  <c r="Y8" i="29"/>
  <c r="Y5" i="29"/>
  <c r="Y7" i="29"/>
  <c r="Y9" i="29"/>
  <c r="Z13" i="12"/>
  <c r="Z21" i="12"/>
  <c r="Z30" i="12"/>
  <c r="Y30" i="29"/>
  <c r="Y15" i="29"/>
  <c r="Y12" i="29"/>
  <c r="Y14" i="29"/>
  <c r="Y16" i="29"/>
  <c r="Z14" i="12"/>
  <c r="Z22" i="12"/>
  <c r="Z31" i="12"/>
  <c r="Z33" i="12"/>
  <c r="Z46" i="12"/>
  <c r="Z23" i="29"/>
  <c r="Z8" i="29"/>
  <c r="Z5" i="29"/>
  <c r="Z7" i="29"/>
  <c r="Z9" i="29"/>
  <c r="AA13" i="12"/>
  <c r="AA21" i="12"/>
  <c r="AA30" i="12"/>
  <c r="Z30" i="29"/>
  <c r="Z15" i="29"/>
  <c r="Z12" i="29"/>
  <c r="Z14" i="29"/>
  <c r="Z16" i="29"/>
  <c r="AA14" i="12"/>
  <c r="AA22" i="12"/>
  <c r="AA31" i="12"/>
  <c r="AA33" i="12"/>
  <c r="AA46" i="12"/>
  <c r="AA23" i="29"/>
  <c r="AA8" i="29"/>
  <c r="AA5" i="29"/>
  <c r="AA7" i="29"/>
  <c r="AA9" i="29"/>
  <c r="AB13" i="12"/>
  <c r="AB21" i="12"/>
  <c r="AB30" i="12"/>
  <c r="AA30" i="29"/>
  <c r="AA15" i="29"/>
  <c r="AA12" i="29"/>
  <c r="AA14" i="29"/>
  <c r="AA16" i="29"/>
  <c r="AB14" i="12"/>
  <c r="AB22" i="12"/>
  <c r="AB31" i="12"/>
  <c r="AB33" i="12"/>
  <c r="AB46" i="12"/>
  <c r="AB23" i="29"/>
  <c r="AB8" i="29"/>
  <c r="AB5" i="29"/>
  <c r="AB7" i="29"/>
  <c r="AB9" i="29"/>
  <c r="AC13" i="12"/>
  <c r="AC21" i="12"/>
  <c r="AC30" i="12"/>
  <c r="AB30" i="29"/>
  <c r="AB15" i="29"/>
  <c r="AB12" i="29"/>
  <c r="AB14" i="29"/>
  <c r="AB16" i="29"/>
  <c r="AC14" i="12"/>
  <c r="AC22" i="12"/>
  <c r="AC31" i="12"/>
  <c r="AC33" i="12"/>
  <c r="AC46" i="12"/>
  <c r="AC23" i="29"/>
  <c r="AC8" i="29"/>
  <c r="AC5" i="29"/>
  <c r="AC7" i="29"/>
  <c r="AC9" i="29"/>
  <c r="AD13" i="12"/>
  <c r="AD21" i="12"/>
  <c r="AD30" i="12"/>
  <c r="AC30" i="29"/>
  <c r="AC15" i="29"/>
  <c r="AC12" i="29"/>
  <c r="AC14" i="29"/>
  <c r="AC16" i="29"/>
  <c r="AD14" i="12"/>
  <c r="AD22" i="12"/>
  <c r="AD31" i="12"/>
  <c r="AD33" i="12"/>
  <c r="AD46" i="12"/>
  <c r="AD23" i="29"/>
  <c r="AD8" i="29"/>
  <c r="AD5" i="29"/>
  <c r="AD7" i="29"/>
  <c r="AD9" i="29"/>
  <c r="AE13" i="12"/>
  <c r="AE21" i="12"/>
  <c r="AE30" i="12"/>
  <c r="AD30" i="29"/>
  <c r="AD15" i="29"/>
  <c r="AD12" i="29"/>
  <c r="AD14" i="29"/>
  <c r="AD16" i="29"/>
  <c r="AE14" i="12"/>
  <c r="AE22" i="12"/>
  <c r="AE31" i="12"/>
  <c r="AE33" i="12"/>
  <c r="AE46" i="12"/>
  <c r="AE23" i="29"/>
  <c r="AE8" i="29"/>
  <c r="AE5" i="29"/>
  <c r="AE7" i="29"/>
  <c r="AE9" i="29"/>
  <c r="AF13" i="12"/>
  <c r="AF21" i="12"/>
  <c r="AF30" i="12"/>
  <c r="AE30" i="29"/>
  <c r="AE15" i="29"/>
  <c r="AE12" i="29"/>
  <c r="AE14" i="29"/>
  <c r="AE16" i="29"/>
  <c r="AF14" i="12"/>
  <c r="AF22" i="12"/>
  <c r="AF31" i="12"/>
  <c r="AF33" i="12"/>
  <c r="AF46" i="12"/>
  <c r="AF23" i="29"/>
  <c r="AF8" i="29"/>
  <c r="AF5" i="29"/>
  <c r="AF7" i="29"/>
  <c r="AF9" i="29"/>
  <c r="AG13" i="12"/>
  <c r="AG21" i="12"/>
  <c r="AG30" i="12"/>
  <c r="AF30" i="29"/>
  <c r="AF15" i="29"/>
  <c r="AF12" i="29"/>
  <c r="AF14" i="29"/>
  <c r="AF16" i="29"/>
  <c r="AG14" i="12"/>
  <c r="AG22" i="12"/>
  <c r="AG31" i="12"/>
  <c r="AG33" i="12"/>
  <c r="AG46" i="12"/>
  <c r="G58" i="12"/>
  <c r="G48" i="12"/>
  <c r="H41" i="9"/>
  <c r="H40" i="9"/>
  <c r="G27" i="29"/>
  <c r="H27" i="29"/>
  <c r="I27" i="29"/>
  <c r="J27" i="29"/>
  <c r="K27" i="29"/>
  <c r="L27" i="29"/>
  <c r="M27" i="29"/>
  <c r="N27" i="29"/>
  <c r="O27" i="29"/>
  <c r="P27" i="29"/>
  <c r="Q27" i="29"/>
  <c r="R27" i="29"/>
  <c r="S27" i="29"/>
  <c r="T27" i="29"/>
  <c r="U27" i="29"/>
  <c r="V27" i="29"/>
  <c r="W27" i="29"/>
  <c r="X27" i="29"/>
  <c r="Y27" i="29"/>
  <c r="Z27" i="29"/>
  <c r="AA27" i="29"/>
  <c r="AB27" i="29"/>
  <c r="AC27" i="29"/>
  <c r="AD27" i="29"/>
  <c r="AE27" i="29"/>
  <c r="AF27" i="29"/>
  <c r="F27" i="29"/>
  <c r="G20" i="29"/>
  <c r="H20" i="29"/>
  <c r="I20" i="29"/>
  <c r="J20" i="29"/>
  <c r="K20" i="29"/>
  <c r="L20" i="29"/>
  <c r="M20" i="29"/>
  <c r="N20" i="29"/>
  <c r="O20" i="29"/>
  <c r="P20" i="29"/>
  <c r="Q20" i="29"/>
  <c r="R20" i="29"/>
  <c r="S20" i="29"/>
  <c r="T20" i="29"/>
  <c r="U20" i="29"/>
  <c r="V20" i="29"/>
  <c r="W20" i="29"/>
  <c r="X20" i="29"/>
  <c r="Y20" i="29"/>
  <c r="Z20" i="29"/>
  <c r="AA20" i="29"/>
  <c r="AB20" i="29"/>
  <c r="AC20" i="29"/>
  <c r="AD20" i="29"/>
  <c r="AE20" i="29"/>
  <c r="AF20" i="29"/>
  <c r="F20" i="29"/>
  <c r="G54" i="28"/>
  <c r="H54" i="28"/>
  <c r="I54" i="28"/>
  <c r="J54" i="28"/>
  <c r="K54" i="28"/>
  <c r="L54" i="28"/>
  <c r="M54" i="28"/>
  <c r="N54" i="28"/>
  <c r="O54" i="28"/>
  <c r="P54" i="28"/>
  <c r="Q54" i="28"/>
  <c r="R54" i="28"/>
  <c r="S54" i="28"/>
  <c r="T54" i="28"/>
  <c r="F54" i="28"/>
  <c r="G8" i="28"/>
  <c r="H51" i="12"/>
  <c r="H8" i="28"/>
  <c r="I51" i="12"/>
  <c r="I8" i="28"/>
  <c r="J51" i="12"/>
  <c r="J8" i="28"/>
  <c r="K51" i="12"/>
  <c r="K8" i="28"/>
  <c r="L51" i="12"/>
  <c r="L8" i="28"/>
  <c r="M51" i="12"/>
  <c r="M8" i="28"/>
  <c r="N51" i="12"/>
  <c r="N8" i="28"/>
  <c r="O51" i="12"/>
  <c r="O8" i="28"/>
  <c r="P51" i="12"/>
  <c r="P8" i="28"/>
  <c r="Q51" i="12"/>
  <c r="Q8" i="28"/>
  <c r="R51" i="12"/>
  <c r="R8" i="28"/>
  <c r="S51" i="12"/>
  <c r="S8" i="28"/>
  <c r="T51" i="12"/>
  <c r="T8" i="28"/>
  <c r="U51" i="12"/>
  <c r="U54" i="28"/>
  <c r="U8" i="28"/>
  <c r="V51" i="12"/>
  <c r="V54" i="28"/>
  <c r="V8" i="28"/>
  <c r="W51" i="12"/>
  <c r="W54" i="28"/>
  <c r="W8" i="28"/>
  <c r="X51" i="12"/>
  <c r="X54" i="28"/>
  <c r="X8" i="28"/>
  <c r="Y51" i="12"/>
  <c r="Y54" i="28"/>
  <c r="Y8" i="28"/>
  <c r="Z51" i="12"/>
  <c r="Z54" i="28"/>
  <c r="Z8" i="28"/>
  <c r="AA51" i="12"/>
  <c r="AA54" i="28"/>
  <c r="AA8" i="28"/>
  <c r="AB51" i="12"/>
  <c r="AB54" i="28"/>
  <c r="AB8" i="28"/>
  <c r="AC51" i="12"/>
  <c r="AC54" i="28"/>
  <c r="AC8" i="28"/>
  <c r="AD51" i="12"/>
  <c r="AD54" i="28"/>
  <c r="AD8" i="28"/>
  <c r="AE51" i="12"/>
  <c r="AE54" i="28"/>
  <c r="AE8" i="28"/>
  <c r="AF51" i="12"/>
  <c r="AF54" i="28"/>
  <c r="AF8" i="28"/>
  <c r="AG51" i="12"/>
  <c r="F8" i="28"/>
  <c r="G51" i="12"/>
  <c r="G50" i="12"/>
  <c r="G27" i="28"/>
  <c r="H27" i="28"/>
  <c r="I27" i="28"/>
  <c r="J27" i="28"/>
  <c r="K27" i="28"/>
  <c r="L27" i="28"/>
  <c r="M27" i="28"/>
  <c r="N27" i="28"/>
  <c r="O27" i="28"/>
  <c r="P27" i="28"/>
  <c r="Q27" i="28"/>
  <c r="G28" i="28"/>
  <c r="H28" i="28"/>
  <c r="I28" i="28"/>
  <c r="J28" i="28"/>
  <c r="K28" i="28"/>
  <c r="L28" i="28"/>
  <c r="M28" i="28"/>
  <c r="N28" i="28"/>
  <c r="O28" i="28"/>
  <c r="P28" i="28"/>
  <c r="Q28" i="28"/>
  <c r="G29" i="28"/>
  <c r="H29" i="28"/>
  <c r="I29" i="28"/>
  <c r="J29" i="28"/>
  <c r="K29" i="28"/>
  <c r="L29" i="28"/>
  <c r="M29" i="28"/>
  <c r="N29" i="28"/>
  <c r="O29" i="28"/>
  <c r="P29" i="28"/>
  <c r="Q29" i="28"/>
  <c r="D31" i="28"/>
  <c r="E31" i="28"/>
  <c r="F31" i="28"/>
  <c r="G31" i="28"/>
  <c r="H31" i="28"/>
  <c r="I31" i="28"/>
  <c r="J31" i="28"/>
  <c r="K31" i="28"/>
  <c r="L31" i="28"/>
  <c r="M31" i="28"/>
  <c r="N31" i="28"/>
  <c r="O31" i="28"/>
  <c r="P31" i="28"/>
  <c r="Q31" i="28"/>
  <c r="D32" i="28"/>
  <c r="E32" i="28"/>
  <c r="F32" i="28"/>
  <c r="G32" i="28"/>
  <c r="H32" i="28"/>
  <c r="I32" i="28"/>
  <c r="J32" i="28"/>
  <c r="K32" i="28"/>
  <c r="L32" i="28"/>
  <c r="M32" i="28"/>
  <c r="N32" i="28"/>
  <c r="O32" i="28"/>
  <c r="P32" i="28"/>
  <c r="Q32" i="28"/>
  <c r="R32" i="28"/>
  <c r="D47" i="28"/>
  <c r="E47" i="28"/>
  <c r="F47" i="28"/>
  <c r="G47" i="28"/>
  <c r="H47" i="28"/>
  <c r="I47" i="28"/>
  <c r="J47" i="28"/>
  <c r="K47" i="28"/>
  <c r="L47" i="28"/>
  <c r="M47" i="28"/>
  <c r="N47" i="28"/>
  <c r="O47" i="28"/>
  <c r="P47" i="28"/>
  <c r="Q47" i="28"/>
  <c r="D48" i="28"/>
  <c r="E48" i="28"/>
  <c r="F48" i="28"/>
  <c r="G48" i="28"/>
  <c r="H48" i="28"/>
  <c r="I48" i="28"/>
  <c r="J48" i="28"/>
  <c r="K48" i="28"/>
  <c r="L48" i="28"/>
  <c r="M48" i="28"/>
  <c r="N48" i="28"/>
  <c r="O48" i="28"/>
  <c r="P48" i="28"/>
  <c r="Q48" i="28"/>
  <c r="R48" i="28"/>
  <c r="F62" i="28"/>
  <c r="G62" i="28"/>
  <c r="H62" i="28"/>
  <c r="I62" i="28"/>
  <c r="J62" i="28"/>
  <c r="K62" i="28"/>
  <c r="L62" i="28"/>
  <c r="M62" i="28"/>
  <c r="N62" i="28"/>
  <c r="O62" i="28"/>
  <c r="P62" i="28"/>
  <c r="Q62" i="28"/>
  <c r="R62" i="28"/>
  <c r="S62" i="28"/>
  <c r="T62" i="28"/>
  <c r="U62" i="28"/>
  <c r="V62" i="28"/>
  <c r="W62" i="28"/>
  <c r="X62" i="28"/>
  <c r="Y62" i="28"/>
  <c r="Z62" i="28"/>
  <c r="AA62" i="28"/>
  <c r="AB62" i="28"/>
  <c r="AC62" i="28"/>
  <c r="AD62" i="28"/>
  <c r="AE62" i="28"/>
  <c r="AF62" i="28"/>
  <c r="C74" i="28"/>
  <c r="G16" i="28"/>
  <c r="H16" i="28"/>
  <c r="I16" i="28"/>
  <c r="J16" i="28"/>
  <c r="K16" i="28"/>
  <c r="L16" i="28"/>
  <c r="M16" i="28"/>
  <c r="N16" i="28"/>
  <c r="O16" i="28"/>
  <c r="P16" i="28"/>
  <c r="Q16" i="28"/>
  <c r="R16" i="28"/>
  <c r="S16" i="28"/>
  <c r="T16" i="28"/>
  <c r="U16" i="28"/>
  <c r="V16" i="28"/>
  <c r="W16" i="28"/>
  <c r="X16" i="28"/>
  <c r="Y16" i="28"/>
  <c r="Z16" i="28"/>
  <c r="AA16" i="28"/>
  <c r="AB16" i="28"/>
  <c r="AC16" i="28"/>
  <c r="AD16" i="28"/>
  <c r="AE16" i="28"/>
  <c r="AF16" i="28"/>
  <c r="F16" i="28"/>
  <c r="F17" i="28"/>
  <c r="G49" i="29"/>
  <c r="F49" i="29"/>
  <c r="G48" i="29"/>
  <c r="F48" i="29"/>
  <c r="G47" i="29"/>
  <c r="F47" i="29"/>
  <c r="G46" i="29"/>
  <c r="F46" i="29"/>
  <c r="G45" i="29"/>
  <c r="F45" i="29"/>
  <c r="G44" i="29"/>
  <c r="F44" i="29"/>
  <c r="G43" i="29"/>
  <c r="F43" i="29"/>
  <c r="G42" i="29"/>
  <c r="F42" i="29"/>
  <c r="G41" i="29"/>
  <c r="F41" i="29"/>
  <c r="G40" i="29"/>
  <c r="F40" i="29"/>
  <c r="G39" i="29"/>
  <c r="F39" i="29"/>
  <c r="G38" i="29"/>
  <c r="G50" i="29"/>
  <c r="F23" i="29"/>
  <c r="F38" i="29"/>
  <c r="AF28" i="29"/>
  <c r="AE28" i="29"/>
  <c r="AD28" i="29"/>
  <c r="AC28" i="29"/>
  <c r="AB28" i="29"/>
  <c r="AA28" i="29"/>
  <c r="Z28" i="29"/>
  <c r="Y28" i="29"/>
  <c r="X28" i="29"/>
  <c r="W28" i="29"/>
  <c r="V28" i="29"/>
  <c r="U28" i="29"/>
  <c r="T28" i="29"/>
  <c r="S28" i="29"/>
  <c r="R28" i="29"/>
  <c r="Q28" i="29"/>
  <c r="P28" i="29"/>
  <c r="O28" i="29"/>
  <c r="N28" i="29"/>
  <c r="M28" i="29"/>
  <c r="L28" i="29"/>
  <c r="K28" i="29"/>
  <c r="J28" i="29"/>
  <c r="I28" i="29"/>
  <c r="H28" i="29"/>
  <c r="G28" i="29"/>
  <c r="AF21" i="29"/>
  <c r="AE21" i="29"/>
  <c r="AD21" i="29"/>
  <c r="AC21" i="29"/>
  <c r="AB21" i="29"/>
  <c r="AA21" i="29"/>
  <c r="Z21" i="29"/>
  <c r="Y21" i="29"/>
  <c r="X21" i="29"/>
  <c r="W21" i="29"/>
  <c r="V21" i="29"/>
  <c r="U21" i="29"/>
  <c r="T21" i="29"/>
  <c r="S21" i="29"/>
  <c r="R21" i="29"/>
  <c r="Q21" i="29"/>
  <c r="P21" i="29"/>
  <c r="O21" i="29"/>
  <c r="N21" i="29"/>
  <c r="M21" i="29"/>
  <c r="L21" i="29"/>
  <c r="K21" i="29"/>
  <c r="J21" i="29"/>
  <c r="I21" i="29"/>
  <c r="H21" i="29"/>
  <c r="G21" i="29"/>
  <c r="F21" i="29"/>
  <c r="AF29" i="29"/>
  <c r="AE29" i="29"/>
  <c r="AD22" i="29"/>
  <c r="AC29" i="29"/>
  <c r="AA22" i="29"/>
  <c r="Z22" i="29"/>
  <c r="Y29" i="29"/>
  <c r="W29" i="29"/>
  <c r="V29" i="29"/>
  <c r="U29" i="29"/>
  <c r="T29" i="29"/>
  <c r="S29" i="29"/>
  <c r="R29" i="29"/>
  <c r="P29" i="29"/>
  <c r="O29" i="29"/>
  <c r="N22" i="29"/>
  <c r="M29" i="29"/>
  <c r="K22" i="29"/>
  <c r="J22" i="29"/>
  <c r="I29" i="29"/>
  <c r="G29" i="29"/>
  <c r="G31" i="29"/>
  <c r="F22" i="29"/>
  <c r="F15" i="29"/>
  <c r="F13" i="29"/>
  <c r="F28" i="29"/>
  <c r="H17" i="28"/>
  <c r="H18" i="28"/>
  <c r="C73" i="28"/>
  <c r="F73" i="28"/>
  <c r="G73" i="28"/>
  <c r="H73" i="28"/>
  <c r="I73" i="28"/>
  <c r="J73" i="28"/>
  <c r="K73" i="28"/>
  <c r="L73" i="28"/>
  <c r="M73" i="28"/>
  <c r="N73" i="28"/>
  <c r="O73" i="28"/>
  <c r="P73" i="28"/>
  <c r="Q73" i="28"/>
  <c r="R73" i="28"/>
  <c r="S73" i="28"/>
  <c r="T73" i="28"/>
  <c r="U73" i="28"/>
  <c r="V73" i="28"/>
  <c r="W73" i="28"/>
  <c r="X73" i="28"/>
  <c r="Y73" i="28"/>
  <c r="Z73" i="28"/>
  <c r="AA73" i="28"/>
  <c r="AB73" i="28"/>
  <c r="AC73" i="28"/>
  <c r="AD73" i="28"/>
  <c r="AE73" i="28"/>
  <c r="AF73" i="28"/>
  <c r="D73" i="28"/>
  <c r="C72" i="28"/>
  <c r="C71" i="28"/>
  <c r="D71" i="28"/>
  <c r="F71" i="28"/>
  <c r="G71" i="28"/>
  <c r="H71" i="28"/>
  <c r="I71" i="28"/>
  <c r="J71" i="28"/>
  <c r="K71" i="28"/>
  <c r="L71" i="28"/>
  <c r="M71" i="28"/>
  <c r="N71" i="28"/>
  <c r="O71" i="28"/>
  <c r="P71" i="28"/>
  <c r="Q71" i="28"/>
  <c r="R71" i="28"/>
  <c r="S71" i="28"/>
  <c r="T71" i="28"/>
  <c r="U71" i="28"/>
  <c r="V71" i="28"/>
  <c r="W71" i="28"/>
  <c r="X71" i="28"/>
  <c r="Y71" i="28"/>
  <c r="Z71" i="28"/>
  <c r="AA71" i="28"/>
  <c r="AB71" i="28"/>
  <c r="AC71" i="28"/>
  <c r="AD71" i="28"/>
  <c r="AE71" i="28"/>
  <c r="AF71" i="28"/>
  <c r="C70" i="28"/>
  <c r="F70" i="28"/>
  <c r="G70" i="28"/>
  <c r="H70" i="28"/>
  <c r="I70" i="28"/>
  <c r="J70" i="28"/>
  <c r="K70" i="28"/>
  <c r="L70" i="28"/>
  <c r="M70" i="28"/>
  <c r="N70" i="28"/>
  <c r="O70" i="28"/>
  <c r="P70" i="28"/>
  <c r="Q70" i="28"/>
  <c r="R70" i="28"/>
  <c r="S70" i="28"/>
  <c r="T70" i="28"/>
  <c r="U70" i="28"/>
  <c r="V70" i="28"/>
  <c r="W70" i="28"/>
  <c r="X70" i="28"/>
  <c r="Y70" i="28"/>
  <c r="Z70" i="28"/>
  <c r="AA70" i="28"/>
  <c r="AB70" i="28"/>
  <c r="AC70" i="28"/>
  <c r="AD70" i="28"/>
  <c r="AE70" i="28"/>
  <c r="AF70" i="28"/>
  <c r="D70" i="28"/>
  <c r="C69" i="28"/>
  <c r="F69" i="28"/>
  <c r="G69" i="28"/>
  <c r="H69" i="28"/>
  <c r="I69" i="28"/>
  <c r="J69" i="28"/>
  <c r="K69" i="28"/>
  <c r="L69" i="28"/>
  <c r="M69" i="28"/>
  <c r="N69" i="28"/>
  <c r="O69" i="28"/>
  <c r="P69" i="28"/>
  <c r="Q69" i="28"/>
  <c r="R69" i="28"/>
  <c r="S69" i="28"/>
  <c r="T69" i="28"/>
  <c r="U69" i="28"/>
  <c r="V69" i="28"/>
  <c r="W69" i="28"/>
  <c r="X69" i="28"/>
  <c r="Y69" i="28"/>
  <c r="Z69" i="28"/>
  <c r="AA69" i="28"/>
  <c r="AB69" i="28"/>
  <c r="AC69" i="28"/>
  <c r="AD69" i="28"/>
  <c r="AE69" i="28"/>
  <c r="AF69" i="28"/>
  <c r="D69" i="28"/>
  <c r="C68" i="28"/>
  <c r="G22" i="29"/>
  <c r="J29" i="29"/>
  <c r="K29" i="29"/>
  <c r="R22" i="29"/>
  <c r="V22" i="29"/>
  <c r="AE22" i="29"/>
  <c r="S22" i="29"/>
  <c r="W22" i="29"/>
  <c r="F29" i="29"/>
  <c r="F31" i="29"/>
  <c r="Z29" i="29"/>
  <c r="N29" i="29"/>
  <c r="AA29" i="29"/>
  <c r="O22" i="29"/>
  <c r="AD29" i="29"/>
  <c r="G17" i="28"/>
  <c r="G18" i="28"/>
  <c r="P17" i="28"/>
  <c r="P18" i="28"/>
  <c r="F18" i="28"/>
  <c r="F24" i="29"/>
  <c r="L29" i="29"/>
  <c r="L22" i="29"/>
  <c r="AF22" i="29"/>
  <c r="P22" i="29"/>
  <c r="T22" i="29"/>
  <c r="H29" i="29"/>
  <c r="H22" i="29"/>
  <c r="X29" i="29"/>
  <c r="X22" i="29"/>
  <c r="AB29" i="29"/>
  <c r="AB22" i="29"/>
  <c r="I22" i="29"/>
  <c r="Q22" i="29"/>
  <c r="U22" i="29"/>
  <c r="Y22" i="29"/>
  <c r="Q29" i="29"/>
  <c r="F50" i="29"/>
  <c r="M22" i="29"/>
  <c r="AC22" i="29"/>
  <c r="F68" i="28"/>
  <c r="G68" i="28"/>
  <c r="H68" i="28"/>
  <c r="I68" i="28"/>
  <c r="J68" i="28"/>
  <c r="K68" i="28"/>
  <c r="L68" i="28"/>
  <c r="M68" i="28"/>
  <c r="N68" i="28"/>
  <c r="O68" i="28"/>
  <c r="P68" i="28"/>
  <c r="Q68" i="28"/>
  <c r="R68" i="28"/>
  <c r="S68" i="28"/>
  <c r="T68" i="28"/>
  <c r="U68" i="28"/>
  <c r="V68" i="28"/>
  <c r="W68" i="28"/>
  <c r="X68" i="28"/>
  <c r="Y68" i="28"/>
  <c r="Z68" i="28"/>
  <c r="AA68" i="28"/>
  <c r="AB68" i="28"/>
  <c r="AC68" i="28"/>
  <c r="AD68" i="28"/>
  <c r="AE68" i="28"/>
  <c r="AF68" i="28"/>
  <c r="D68" i="28"/>
  <c r="D72" i="28"/>
  <c r="D74" i="28"/>
  <c r="F72" i="28"/>
  <c r="G72" i="28"/>
  <c r="H72" i="28"/>
  <c r="I72" i="28"/>
  <c r="J72" i="28"/>
  <c r="K72" i="28"/>
  <c r="L72" i="28"/>
  <c r="M72" i="28"/>
  <c r="N72" i="28"/>
  <c r="O72" i="28"/>
  <c r="P72" i="28"/>
  <c r="Q72" i="28"/>
  <c r="R72" i="28"/>
  <c r="S72" i="28"/>
  <c r="T72" i="28"/>
  <c r="U72" i="28"/>
  <c r="V72" i="28"/>
  <c r="W72" i="28"/>
  <c r="X72" i="28"/>
  <c r="Y72" i="28"/>
  <c r="Z72" i="28"/>
  <c r="AA72" i="28"/>
  <c r="AB72" i="28"/>
  <c r="AC72" i="28"/>
  <c r="AD72" i="28"/>
  <c r="AE72" i="28"/>
  <c r="AF72" i="28"/>
  <c r="O17" i="28"/>
  <c r="O18" i="28"/>
  <c r="K17" i="28"/>
  <c r="K18" i="28"/>
  <c r="J17" i="28"/>
  <c r="J18" i="28"/>
  <c r="M17" i="28"/>
  <c r="M18" i="28"/>
  <c r="I17" i="28"/>
  <c r="I18" i="28"/>
  <c r="N17" i="28"/>
  <c r="N18" i="28"/>
  <c r="L17" i="28"/>
  <c r="L18" i="28"/>
  <c r="H31" i="29"/>
  <c r="G24" i="29"/>
  <c r="T17" i="28"/>
  <c r="T18" i="28"/>
  <c r="S17" i="28"/>
  <c r="S18" i="28"/>
  <c r="Q17" i="28"/>
  <c r="Q18" i="28"/>
  <c r="R17" i="28"/>
  <c r="R18" i="28"/>
  <c r="H24" i="29"/>
  <c r="I31" i="29"/>
  <c r="U17" i="28"/>
  <c r="U18" i="28"/>
  <c r="V17" i="28"/>
  <c r="V18" i="28"/>
  <c r="W17" i="28"/>
  <c r="W18" i="28"/>
  <c r="I24" i="29"/>
  <c r="J31" i="29"/>
  <c r="X17" i="28"/>
  <c r="X18" i="28"/>
  <c r="K31" i="29"/>
  <c r="J24" i="29"/>
  <c r="Y17" i="28"/>
  <c r="Y18" i="28"/>
  <c r="L31" i="29"/>
  <c r="K24" i="29"/>
  <c r="Z17" i="28"/>
  <c r="Z18" i="28"/>
  <c r="L24" i="29"/>
  <c r="M31" i="29"/>
  <c r="AA17" i="28"/>
  <c r="AA18" i="28"/>
  <c r="N31" i="29"/>
  <c r="M24" i="29"/>
  <c r="AB17" i="28"/>
  <c r="AB18" i="28"/>
  <c r="N24" i="29"/>
  <c r="O31" i="29"/>
  <c r="AC17" i="28"/>
  <c r="AC18" i="28"/>
  <c r="P31" i="29"/>
  <c r="O24" i="29"/>
  <c r="AD17" i="28"/>
  <c r="AD18" i="28"/>
  <c r="P24" i="29"/>
  <c r="Q31" i="29"/>
  <c r="AE17" i="28"/>
  <c r="AE18" i="28"/>
  <c r="AF17" i="28"/>
  <c r="AF18" i="28"/>
  <c r="R31" i="29"/>
  <c r="Q24" i="29"/>
  <c r="R24" i="29"/>
  <c r="S31" i="29"/>
  <c r="S24" i="29"/>
  <c r="T31" i="29"/>
  <c r="T24" i="29"/>
  <c r="U31" i="29"/>
  <c r="V31" i="29"/>
  <c r="U24" i="29"/>
  <c r="W31" i="29"/>
  <c r="V24" i="29"/>
  <c r="W24" i="29"/>
  <c r="X31" i="29"/>
  <c r="X24" i="29"/>
  <c r="Y31" i="29"/>
  <c r="Z31" i="29"/>
  <c r="Y24" i="29"/>
  <c r="Z24" i="29"/>
  <c r="AA31" i="29"/>
  <c r="AB31" i="29"/>
  <c r="AA24" i="29"/>
  <c r="AB24" i="29"/>
  <c r="AC31" i="29"/>
  <c r="AC24" i="29"/>
  <c r="AD31" i="29"/>
  <c r="AE31" i="29"/>
  <c r="AD24" i="29"/>
  <c r="AE24" i="29"/>
  <c r="AF31" i="29"/>
  <c r="AF24" i="29"/>
  <c r="I31" i="23"/>
  <c r="I32" i="23"/>
  <c r="J31" i="23"/>
  <c r="J32" i="23"/>
  <c r="K31" i="23"/>
  <c r="K32" i="23"/>
  <c r="L31" i="23"/>
  <c r="L32" i="23"/>
  <c r="H31" i="23"/>
  <c r="H32" i="23"/>
  <c r="G31" i="23"/>
  <c r="G32" i="23"/>
  <c r="K34" i="23"/>
  <c r="K35" i="23"/>
  <c r="J34" i="23"/>
  <c r="J35" i="23"/>
  <c r="M34" i="23"/>
  <c r="M35" i="23"/>
  <c r="I34" i="23"/>
  <c r="I35" i="23"/>
  <c r="H34" i="23"/>
  <c r="H35" i="23"/>
  <c r="L34" i="23"/>
  <c r="L35" i="23"/>
  <c r="H50" i="12"/>
  <c r="G52" i="12"/>
  <c r="I50" i="12"/>
  <c r="H52" i="12"/>
  <c r="J50" i="12"/>
  <c r="J52" i="12"/>
  <c r="I52" i="12"/>
  <c r="K50" i="12"/>
  <c r="G57" i="12"/>
  <c r="K52" i="12"/>
  <c r="L50" i="12"/>
  <c r="L52" i="12"/>
  <c r="G61" i="12"/>
  <c r="M50" i="12"/>
  <c r="M52" i="12"/>
  <c r="N50" i="12"/>
  <c r="N52" i="12"/>
  <c r="O50" i="12"/>
  <c r="O52" i="12"/>
  <c r="P50" i="12"/>
  <c r="P52" i="12"/>
  <c r="Q50" i="12"/>
  <c r="Q52" i="12"/>
  <c r="R50" i="12"/>
  <c r="R52" i="12"/>
  <c r="S50" i="12"/>
  <c r="S52" i="12"/>
  <c r="T50" i="12"/>
  <c r="T52" i="12"/>
  <c r="U50" i="12"/>
  <c r="U52" i="12"/>
  <c r="V50" i="12"/>
  <c r="V52" i="12"/>
  <c r="W50" i="12"/>
  <c r="W52" i="12"/>
  <c r="X50" i="12"/>
  <c r="X52" i="12"/>
  <c r="Y50" i="12"/>
  <c r="Y52" i="12"/>
  <c r="Z50" i="12"/>
  <c r="Z52" i="12"/>
  <c r="AA50" i="12"/>
  <c r="AA52" i="12"/>
  <c r="AB50" i="12"/>
  <c r="AB52" i="12"/>
  <c r="AC50" i="12"/>
  <c r="AC52" i="12"/>
  <c r="AD50" i="12"/>
  <c r="AD52" i="12"/>
  <c r="AE50" i="12"/>
  <c r="AE52" i="12"/>
  <c r="AF50" i="12"/>
  <c r="AF52" i="12"/>
  <c r="AG50" i="12"/>
  <c r="AG52" i="12"/>
  <c r="G60" i="12"/>
</calcChain>
</file>

<file path=xl/sharedStrings.xml><?xml version="1.0" encoding="utf-8"?>
<sst xmlns="http://schemas.openxmlformats.org/spreadsheetml/2006/main" count="309" uniqueCount="180">
  <si>
    <t xml:space="preserve"> </t>
  </si>
  <si>
    <t>TASA DE DESCUENTO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</si>
  <si>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</si>
  <si>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</si>
  <si>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</si>
  <si>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</si>
  <si>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</si>
  <si>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</si>
  <si>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</si>
  <si>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</si>
  <si>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</si>
  <si>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</si>
  <si>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</si>
  <si>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</si>
  <si>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Impacto en productividad y competitividad</t>
  </si>
  <si>
    <t xml:space="preserve">Impacto en productividad y competitividad </t>
  </si>
  <si>
    <t xml:space="preserve">Efecto en productividad y competitividad </t>
  </si>
  <si>
    <t>Total Financieros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</si>
  <si>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</si>
  <si>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</si>
  <si>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</si>
  <si>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</si>
  <si>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</si>
  <si>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</si>
  <si>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>Indicadores</t>
  </si>
  <si>
    <t>Valor Presente Neto</t>
  </si>
  <si>
    <t>Relación Costo Beneficio</t>
  </si>
  <si>
    <t>Tasa Interna de Retorno</t>
  </si>
  <si>
    <t>Costos</t>
  </si>
  <si>
    <t xml:space="preserve">Beneficios </t>
  </si>
  <si>
    <t>VPN Costos</t>
  </si>
  <si>
    <t>VPN Beneficios</t>
  </si>
  <si>
    <t>Inflación anual</t>
  </si>
  <si>
    <t xml:space="preserve">Inflación </t>
  </si>
  <si>
    <t>Estimación Inflación</t>
  </si>
  <si>
    <t>N.A</t>
  </si>
  <si>
    <t xml:space="preserve">Aumento en la inversion </t>
  </si>
  <si>
    <t>Institucionales</t>
  </si>
  <si>
    <t>Inversión Institucional</t>
  </si>
  <si>
    <t>Efecto Inversión Institucional</t>
  </si>
  <si>
    <t xml:space="preserve">Total Efecto Inversión Institucional </t>
  </si>
  <si>
    <t xml:space="preserve">Inversión </t>
  </si>
  <si>
    <t xml:space="preserve">Inversión Pública en conocimiento e Información </t>
  </si>
  <si>
    <t>Fuente:</t>
  </si>
  <si>
    <t>http://cedir.gestiondelriesgo.gov.co/dvd/archivospdf/5-GESTIONDELRIESGOWEB.pdf</t>
  </si>
  <si>
    <t>Unidad</t>
  </si>
  <si>
    <t xml:space="preserve">Efectividad </t>
  </si>
  <si>
    <t>Valor Producción Total</t>
  </si>
  <si>
    <t>Costos Producción Total</t>
  </si>
  <si>
    <t>Sector Generador de Energía</t>
  </si>
  <si>
    <t>Emisiones de carbono</t>
  </si>
  <si>
    <t>Emisiones Material Particulado y Cenizas</t>
  </si>
  <si>
    <t xml:space="preserve">Costo de la vulnerabilidad </t>
  </si>
  <si>
    <t>Tipo de GEI</t>
  </si>
  <si>
    <t xml:space="preserve">Producción Energía </t>
  </si>
  <si>
    <t>MWh</t>
  </si>
  <si>
    <t xml:space="preserve">Emisiones GEI por kWh 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</si>
  <si>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</si>
  <si>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</si>
  <si>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</si>
  <si>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</si>
  <si>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</si>
  <si>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</si>
  <si>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</si>
  <si>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</si>
  <si>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>Producción Energía Térmica Carbón</t>
  </si>
  <si>
    <t>Emisiones GEI por kWh Energía Térmica Carbón</t>
  </si>
  <si>
    <t xml:space="preserve"> Emisiones GEI por año</t>
  </si>
  <si>
    <t>Escenario Con Medida</t>
  </si>
  <si>
    <t>Reducción en Emisiones MP y Cenizas por año</t>
  </si>
  <si>
    <t>Precio CER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</si>
  <si>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</si>
  <si>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</si>
  <si>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</si>
  <si>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</si>
  <si>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</si>
  <si>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</si>
  <si>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</si>
  <si>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</si>
  <si>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</si>
  <si>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</si>
  <si>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</si>
  <si>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</si>
  <si>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</si>
  <si>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</si>
  <si>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GEI por kWh  Energía Térmica Carbón</t>
  </si>
  <si>
    <t>Emisiones GEI por kWh  Energía Térmica Gas</t>
  </si>
  <si>
    <t>Emisiones GEI por kWh Hridroeléctrica</t>
  </si>
  <si>
    <t>Material Particulado</t>
  </si>
  <si>
    <t xml:space="preserve">Porcentaje de Costos </t>
  </si>
  <si>
    <t xml:space="preserve">Precio cuenta </t>
  </si>
  <si>
    <t>Producción Total</t>
  </si>
  <si>
    <t>Proyección de Demanda de EE incluyendo GCE (Anual)</t>
  </si>
  <si>
    <t>PROYECCIÓN GWh</t>
  </si>
  <si>
    <t>Año</t>
  </si>
  <si>
    <t>Esc. Alto</t>
  </si>
  <si>
    <t>Esc. Medio</t>
  </si>
  <si>
    <t>Esc. Bajo</t>
  </si>
  <si>
    <t>Proyección de Demanda de EE incluyendo GCE y Panamá (Anual)</t>
  </si>
  <si>
    <t>PROYECCIÓN MWh</t>
  </si>
  <si>
    <t>Fuetne: http://www.superservicios.gov.co/content/download/1242/16024/file/01.%20BOLETIN%20TARIFARIO%20ENERO%202013.pdf</t>
  </si>
  <si>
    <t>GM</t>
  </si>
  <si>
    <t>TM</t>
  </si>
  <si>
    <t>PR</t>
  </si>
  <si>
    <t>DT</t>
  </si>
  <si>
    <t>CV</t>
  </si>
  <si>
    <t>RM</t>
  </si>
  <si>
    <t>CUV</t>
  </si>
  <si>
    <t>Fuente: http://apolo.creg.gov.co/Publicac.nsf/1aed427ff782911965256751001e9e55/664d4ebee2ed5c9505257b32005b10e9?OpenDocument</t>
  </si>
  <si>
    <t>Margen de Comercialización que incluye los costos variables de la actividad de comercialización correspondiente al mes m, expresado en ($/mWh)</t>
  </si>
  <si>
    <t>Costo por restricciones para el mes</t>
  </si>
  <si>
    <t>Componente variable del costo unitario de prestación del servicio ($/mWh)</t>
  </si>
  <si>
    <t>Generación Efectiva 2013</t>
  </si>
  <si>
    <t>GWh</t>
  </si>
  <si>
    <t>%</t>
  </si>
  <si>
    <t>Hidráulica</t>
  </si>
  <si>
    <t xml:space="preserve">Térmica </t>
  </si>
  <si>
    <t xml:space="preserve">  Carbón</t>
  </si>
  <si>
    <t xml:space="preserve">  Gas</t>
  </si>
  <si>
    <t xml:space="preserve">  Plantas Menores </t>
  </si>
  <si>
    <t xml:space="preserve">  Cogeneradores </t>
  </si>
  <si>
    <t xml:space="preserve">  TOTAL </t>
  </si>
  <si>
    <t>Datos XM</t>
  </si>
  <si>
    <t>http://informesanuales.xm.com.co/2013/SitePages/operacion/1-2-Variables-de-la-operacion-del-SIN.aspx</t>
  </si>
  <si>
    <t>Institucional</t>
  </si>
  <si>
    <t>Fortalecimiento de la gestión de la informacion para la toma de decisiones en adaptación del sector</t>
  </si>
  <si>
    <t>Escenario Base (Escenario 0)</t>
  </si>
  <si>
    <t xml:space="preserve">Escenario con Medida </t>
  </si>
  <si>
    <t>VEREC</t>
  </si>
  <si>
    <t>Efecto Emisiones de carbono</t>
  </si>
  <si>
    <t>Efecto Emisiones Material Particulado y Cenizas</t>
  </si>
  <si>
    <t xml:space="preserve">Efecto Costo de la vulnerabilidad </t>
  </si>
  <si>
    <t xml:space="preserve"> Ambientales</t>
  </si>
  <si>
    <t>Efecto Valor Producción de Energía</t>
  </si>
  <si>
    <t>Efecto Costos Producción de Energía</t>
  </si>
  <si>
    <t xml:space="preserve">Escenario con Medida menos Escenario Base </t>
  </si>
  <si>
    <t>Sociedad - Sector Enerético</t>
  </si>
  <si>
    <t>Beneficios</t>
  </si>
  <si>
    <t xml:space="preserve">VPN Costo total de la medida   </t>
  </si>
  <si>
    <t>Sector Energético</t>
  </si>
  <si>
    <t>Sector Social</t>
  </si>
  <si>
    <t>Sociedad sin Sector Energético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</si>
  <si>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sin</t>
    </r>
    <r>
      <rPr>
        <sz val="11"/>
        <color rgb="FF000000"/>
        <rFont val="Calibri"/>
        <family val="2"/>
        <scheme val="minor"/>
      </rPr>
      <t xml:space="preserve"> Sector Energético</t>
    </r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</si>
  <si>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con</t>
    </r>
    <r>
      <rPr>
        <sz val="11"/>
        <color rgb="FF000000"/>
        <rFont val="Calibri"/>
        <family val="2"/>
        <scheme val="minor"/>
      </rPr>
      <t xml:space="preserve"> Sector Energético</t>
    </r>
  </si>
  <si>
    <t>Sociedad sin Sector Generador Energético</t>
  </si>
  <si>
    <t>Sociedad con Sector Energético</t>
  </si>
  <si>
    <t>Tasa de cambio Euro</t>
  </si>
  <si>
    <t>Tasa de cambio Dólar</t>
  </si>
  <si>
    <t>Bancolombia</t>
  </si>
  <si>
    <t>COP</t>
  </si>
  <si>
    <t>Pág 358</t>
  </si>
  <si>
    <t>Millones COP 2010</t>
  </si>
  <si>
    <t>Millones COP Corrientes</t>
  </si>
  <si>
    <t>COP Corrientes</t>
  </si>
  <si>
    <t xml:space="preserve">Incremento anual </t>
  </si>
  <si>
    <t xml:space="preserve">% Incremento anual </t>
  </si>
  <si>
    <t>VPN</t>
  </si>
  <si>
    <t>ESCENARIO CERO</t>
  </si>
  <si>
    <t xml:space="preserve">Déficit de Energía </t>
  </si>
  <si>
    <t xml:space="preserve">Costo del Déficit de Energía </t>
  </si>
  <si>
    <t>Costo Producción Total</t>
  </si>
  <si>
    <t>Crecimiento de la demanda</t>
  </si>
  <si>
    <t xml:space="preserve">% Crecimiento de la demanda </t>
  </si>
  <si>
    <t>Exportación de energía a Panamá</t>
  </si>
  <si>
    <r>
      <t xml:space="preserve">Proyección de Demanda </t>
    </r>
    <r>
      <rPr>
        <b/>
        <i/>
        <sz val="11"/>
        <color theme="1"/>
        <rFont val="Calibri"/>
        <family val="2"/>
        <scheme val="minor"/>
      </rPr>
      <t>ALTA</t>
    </r>
    <r>
      <rPr>
        <i/>
        <sz val="11"/>
        <color theme="1"/>
        <rFont val="Calibri"/>
        <family val="2"/>
        <scheme val="minor"/>
      </rPr>
      <t xml:space="preserve"> de EE incluyendo GCE  (Anual)</t>
    </r>
  </si>
  <si>
    <r>
      <t>Proyección de Demanda de EE incluyendo GCE y</t>
    </r>
    <r>
      <rPr>
        <b/>
        <i/>
        <sz val="11"/>
        <color theme="1"/>
        <rFont val="Calibri"/>
        <family val="2"/>
        <scheme val="minor"/>
      </rPr>
      <t xml:space="preserve"> Panamá</t>
    </r>
    <r>
      <rPr>
        <i/>
        <sz val="11"/>
        <color theme="1"/>
        <rFont val="Calibri"/>
        <family val="2"/>
        <scheme val="minor"/>
      </rPr>
      <t xml:space="preserve"> (Anual)</t>
    </r>
  </si>
  <si>
    <t>Promedio Valor del Costo Unitario (MWh) de Prestación Diciembre 2012</t>
  </si>
  <si>
    <t>Promedio Valor del Costo Unitario (MWh) de Prestación Diciembre 2014</t>
  </si>
  <si>
    <t>Costo de compra de energía ($/MWh)</t>
  </si>
  <si>
    <t>Costo por uso del Sistema Nacional de Transmisión ($/MWh)</t>
  </si>
  <si>
    <t>Costo de compra, transporte y reducción de pérdidas de energía ($/MWh)</t>
  </si>
  <si>
    <t>Costo por uso de Sistemas de Distribución ($/MWh)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</si>
  <si>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</si>
  <si>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t>EUR/COP</t>
  </si>
  <si>
    <t>EUR/USD</t>
  </si>
  <si>
    <t>EUR</t>
  </si>
  <si>
    <t>USD</t>
  </si>
  <si>
    <r>
      <t>CO</t>
    </r>
    <r>
      <rPr>
        <b/>
        <sz val="11"/>
        <color theme="1"/>
        <rFont val="Calibri"/>
        <family val="2"/>
      </rPr>
      <t>₂</t>
    </r>
  </si>
  <si>
    <t xml:space="preserve">Emisiones GEI por KWh </t>
  </si>
  <si>
    <t>Emisiones GEI por KWh Energía Térmica Carbón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</si>
</sst>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-* #,##0.00_-;\-* #,##0.00_-;_-* &quot;-&quot;??_-;_-@_-"/>
    <numFmt numFmtId="167" formatCode="_(&quot;$&quot;\ * #,##0.000_);_(&quot;$&quot;\ * \(#,##0.000\);_(&quot;$&quot;\ * &quot;-&quot;??_);_(@_)"/>
    <numFmt numFmtId="168" formatCode="_(&quot;$&quot;\ * #,##0_);_(&quot;$&quot;\ * \(#,##0\);_(&quot;$&quot;\ * &quot;-&quot;??_);_(@_)"/>
    <numFmt numFmtId="169" formatCode="_(* #,##0_);_(* \(#,##0\);_(* &quot;-&quot;??_);_(@_)"/>
    <numFmt numFmtId="170" formatCode="_-* #,##0_-;\-* #,##0_-;_-* &quot;-&quot;??_-;_-@_-"/>
    <numFmt numFmtId="171" formatCode="_-* #,##0.0000_-;\-* #,##0.0000_-;_-* &quot;-&quot;??_-;_-@_-"/>
    <numFmt numFmtId="172" formatCode="_(* #,##0.000_);_(* \(#,##0.000\);_(* &quot;-&quot;??_);_(@_)"/>
    <numFmt numFmtId="173" formatCode="0.000%"/>
    <numFmt numFmtId="174" formatCode="0.0%"/>
    <numFmt numFmtId="175" formatCode="_-* #,##0.0_-;\-* #,##0.0_-;_-* &quot;-&quot;??_-;_-@_-"/>
    <numFmt numFmtId="176" formatCode="_(* #,##0_);_(* \(#,##0\);_(* &quot;-&quot;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528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0" fontId="0" fillId="6" borderId="0" xfId="0" applyFill="1" applyAlignment="1">
      <alignment horizontal="center" vertical="center"/>
    </xf>
    <xf numFmtId="9" fontId="0" fillId="6" borderId="0" xfId="0" applyNumberFormat="1" applyFill="1" applyAlignment="1">
      <alignment horizontal="center" vertical="center"/>
    </xf>
    <xf numFmtId="164" fontId="0" fillId="4" borderId="0" xfId="1" applyFont="1" applyFill="1" applyAlignment="1">
      <alignment horizontal="center"/>
    </xf>
    <xf numFmtId="9" fontId="0" fillId="0" borderId="0" xfId="2" applyFont="1"/>
    <xf numFmtId="164" fontId="0" fillId="0" borderId="0" xfId="1" applyFont="1"/>
    <xf numFmtId="164" fontId="0" fillId="0" borderId="0" xfId="1" applyFont="1" applyFill="1"/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1" applyFont="1" applyFill="1" applyBorder="1"/>
    <xf numFmtId="0" fontId="5" fillId="17" borderId="2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0" fontId="5" fillId="17" borderId="7" xfId="0" applyFont="1" applyFill="1" applyBorder="1" applyAlignment="1">
      <alignment horizontal="center" vertical="center" wrapText="1"/>
    </xf>
    <xf numFmtId="0" fontId="5" fillId="17" borderId="8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/>
    </xf>
    <xf numFmtId="0" fontId="0" fillId="0" borderId="6" xfId="0" applyBorder="1"/>
    <xf numFmtId="0" fontId="0" fillId="0" borderId="10" xfId="0" applyBorder="1"/>
    <xf numFmtId="0" fontId="2" fillId="0" borderId="0" xfId="0" applyFont="1" applyFill="1"/>
    <xf numFmtId="0" fontId="0" fillId="0" borderId="7" xfId="0" applyBorder="1"/>
    <xf numFmtId="0" fontId="2" fillId="0" borderId="0" xfId="0" applyFont="1" applyFill="1" applyBorder="1"/>
    <xf numFmtId="0" fontId="0" fillId="0" borderId="0" xfId="0"/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16" borderId="0" xfId="0" applyFont="1" applyFill="1" applyBorder="1" applyAlignment="1">
      <alignment horizontal="center" vertical="center"/>
    </xf>
    <xf numFmtId="0" fontId="5" fillId="16" borderId="10" xfId="0" applyFont="1" applyFill="1" applyBorder="1" applyAlignment="1">
      <alignment horizontal="center" vertical="center"/>
    </xf>
    <xf numFmtId="2" fontId="0" fillId="0" borderId="0" xfId="1" applyNumberFormat="1" applyFont="1" applyBorder="1"/>
    <xf numFmtId="10" fontId="0" fillId="0" borderId="0" xfId="2" applyNumberFormat="1" applyFont="1" applyBorder="1"/>
    <xf numFmtId="0" fontId="0" fillId="0" borderId="0" xfId="2" applyNumberFormat="1" applyFont="1"/>
    <xf numFmtId="0" fontId="0" fillId="0" borderId="0" xfId="0" applyBorder="1" applyAlignment="1">
      <alignment vertical="center" textRotation="90"/>
    </xf>
    <xf numFmtId="9" fontId="5" fillId="7" borderId="3" xfId="0" applyNumberFormat="1" applyFont="1" applyFill="1" applyBorder="1" applyAlignment="1">
      <alignment horizontal="center" vertical="center" wrapText="1"/>
    </xf>
    <xf numFmtId="9" fontId="5" fillId="8" borderId="8" xfId="0" applyNumberFormat="1" applyFont="1" applyFill="1" applyBorder="1" applyAlignment="1">
      <alignment horizontal="center" vertical="center" wrapText="1"/>
    </xf>
    <xf numFmtId="167" fontId="1" fillId="0" borderId="0" xfId="0" applyNumberFormat="1" applyFont="1"/>
    <xf numFmtId="43" fontId="0" fillId="0" borderId="0" xfId="3" applyFont="1" applyFill="1" applyBorder="1"/>
    <xf numFmtId="0" fontId="5" fillId="0" borderId="0" xfId="0" applyFont="1" applyFill="1" applyBorder="1" applyAlignment="1">
      <alignment horizontal="center" vertical="center" textRotation="90" wrapText="1"/>
    </xf>
    <xf numFmtId="0" fontId="5" fillId="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2" fontId="0" fillId="0" borderId="0" xfId="1" applyNumberFormat="1" applyFont="1" applyFill="1" applyBorder="1"/>
    <xf numFmtId="167" fontId="0" fillId="0" borderId="0" xfId="0" applyNumberFormat="1" applyFill="1" applyBorder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69" fontId="0" fillId="0" borderId="0" xfId="0" applyNumberFormat="1"/>
    <xf numFmtId="0" fontId="2" fillId="16" borderId="3" xfId="0" applyFont="1" applyFill="1" applyBorder="1"/>
    <xf numFmtId="0" fontId="0" fillId="0" borderId="0" xfId="0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 wrapText="1"/>
    </xf>
    <xf numFmtId="0" fontId="0" fillId="0" borderId="2" xfId="0" applyBorder="1"/>
    <xf numFmtId="9" fontId="2" fillId="3" borderId="17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70" fontId="0" fillId="0" borderId="0" xfId="4" applyNumberFormat="1" applyFont="1" applyBorder="1"/>
    <xf numFmtId="165" fontId="0" fillId="0" borderId="10" xfId="1" applyNumberFormat="1" applyFont="1" applyBorder="1"/>
    <xf numFmtId="165" fontId="0" fillId="0" borderId="8" xfId="1" applyNumberFormat="1" applyFont="1" applyBorder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/>
    <xf numFmtId="0" fontId="4" fillId="26" borderId="16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3" xfId="0" applyBorder="1"/>
    <xf numFmtId="0" fontId="0" fillId="10" borderId="5" xfId="0" applyFont="1" applyFill="1" applyBorder="1" applyAlignment="1">
      <alignment horizontal="center" vertical="center" wrapText="1"/>
    </xf>
    <xf numFmtId="171" fontId="4" fillId="0" borderId="5" xfId="4" applyNumberFormat="1" applyFont="1" applyFill="1" applyBorder="1" applyAlignment="1">
      <alignment horizontal="right"/>
    </xf>
    <xf numFmtId="171" fontId="4" fillId="0" borderId="0" xfId="4" applyNumberFormat="1" applyFont="1" applyFill="1" applyBorder="1" applyAlignment="1">
      <alignment horizontal="right"/>
    </xf>
    <xf numFmtId="171" fontId="4" fillId="0" borderId="6" xfId="4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 wrapText="1"/>
    </xf>
    <xf numFmtId="4" fontId="0" fillId="0" borderId="5" xfId="0" applyNumberFormat="1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164" fontId="4" fillId="0" borderId="5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4" fillId="0" borderId="6" xfId="1" applyFont="1" applyFill="1" applyBorder="1" applyAlignment="1">
      <alignment horizontal="right"/>
    </xf>
    <xf numFmtId="0" fontId="0" fillId="27" borderId="7" xfId="0" applyFont="1" applyFill="1" applyBorder="1" applyAlignment="1">
      <alignment horizontal="center" vertical="center" wrapText="1"/>
    </xf>
    <xf numFmtId="165" fontId="0" fillId="27" borderId="7" xfId="1" applyNumberFormat="1" applyFont="1" applyFill="1" applyBorder="1" applyAlignment="1">
      <alignment horizontal="center" vertical="center" wrapText="1"/>
    </xf>
    <xf numFmtId="165" fontId="0" fillId="27" borderId="10" xfId="1" applyNumberFormat="1" applyFont="1" applyFill="1" applyBorder="1" applyAlignment="1">
      <alignment horizontal="center" vertical="center" wrapText="1"/>
    </xf>
    <xf numFmtId="165" fontId="0" fillId="27" borderId="8" xfId="1" applyNumberFormat="1" applyFont="1" applyFill="1" applyBorder="1" applyAlignment="1">
      <alignment horizontal="center" vertical="center" wrapText="1"/>
    </xf>
    <xf numFmtId="0" fontId="0" fillId="0" borderId="18" xfId="0" applyFont="1" applyBorder="1"/>
    <xf numFmtId="0" fontId="0" fillId="0" borderId="18" xfId="0" applyBorder="1"/>
    <xf numFmtId="0" fontId="2" fillId="0" borderId="0" xfId="0" applyFont="1" applyFill="1" applyBorder="1" applyAlignment="1">
      <alignment horizontal="right"/>
    </xf>
    <xf numFmtId="0" fontId="4" fillId="26" borderId="2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12" borderId="2" xfId="0" applyFont="1" applyFill="1" applyBorder="1" applyAlignment="1">
      <alignment horizontal="center" vertical="center" wrapText="1"/>
    </xf>
    <xf numFmtId="0" fontId="0" fillId="12" borderId="5" xfId="0" applyFont="1" applyFill="1" applyBorder="1" applyAlignment="1">
      <alignment horizontal="center" vertical="center" wrapText="1"/>
    </xf>
    <xf numFmtId="43" fontId="0" fillId="0" borderId="0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3" fontId="0" fillId="0" borderId="0" xfId="0" applyNumberFormat="1" applyBorder="1" applyAlignment="1">
      <alignment vertical="center" wrapText="1"/>
    </xf>
    <xf numFmtId="3" fontId="0" fillId="0" borderId="6" xfId="0" applyNumberFormat="1" applyBorder="1" applyAlignment="1">
      <alignment vertical="center" wrapText="1"/>
    </xf>
    <xf numFmtId="165" fontId="4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 wrapText="1"/>
    </xf>
    <xf numFmtId="172" fontId="0" fillId="0" borderId="5" xfId="0" applyNumberFormat="1" applyFill="1" applyBorder="1" applyAlignment="1">
      <alignment vertical="center" wrapText="1"/>
    </xf>
    <xf numFmtId="172" fontId="0" fillId="0" borderId="0" xfId="0" applyNumberFormat="1" applyFill="1" applyBorder="1" applyAlignment="1">
      <alignment vertical="center" wrapText="1"/>
    </xf>
    <xf numFmtId="172" fontId="0" fillId="0" borderId="6" xfId="0" applyNumberFormat="1" applyFill="1" applyBorder="1" applyAlignment="1">
      <alignment vertical="center" wrapText="1"/>
    </xf>
    <xf numFmtId="44" fontId="0" fillId="0" borderId="5" xfId="5" applyFont="1" applyFill="1" applyBorder="1" applyAlignment="1">
      <alignment vertical="center" wrapText="1"/>
    </xf>
    <xf numFmtId="44" fontId="0" fillId="0" borderId="0" xfId="5" applyFont="1" applyFill="1" applyBorder="1" applyAlignment="1">
      <alignment vertical="center" wrapText="1"/>
    </xf>
    <xf numFmtId="0" fontId="0" fillId="28" borderId="7" xfId="0" applyFont="1" applyFill="1" applyBorder="1" applyAlignment="1">
      <alignment horizontal="center" vertical="center" wrapText="1"/>
    </xf>
    <xf numFmtId="44" fontId="0" fillId="28" borderId="7" xfId="0" applyNumberFormat="1" applyFill="1" applyBorder="1" applyAlignment="1">
      <alignment vertical="center" wrapText="1"/>
    </xf>
    <xf numFmtId="44" fontId="0" fillId="28" borderId="10" xfId="0" applyNumberFormat="1" applyFill="1" applyBorder="1" applyAlignment="1">
      <alignment vertical="center" wrapText="1"/>
    </xf>
    <xf numFmtId="44" fontId="0" fillId="28" borderId="8" xfId="0" applyNumberForma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43" fontId="0" fillId="0" borderId="0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168" fontId="0" fillId="28" borderId="7" xfId="0" applyNumberFormat="1" applyFill="1" applyBorder="1" applyAlignment="1">
      <alignment horizontal="center" vertical="center" wrapText="1"/>
    </xf>
    <xf numFmtId="168" fontId="0" fillId="28" borderId="10" xfId="0" applyNumberFormat="1" applyFill="1" applyBorder="1" applyAlignment="1">
      <alignment horizontal="center" vertical="center" wrapText="1"/>
    </xf>
    <xf numFmtId="168" fontId="0" fillId="28" borderId="8" xfId="0" applyNumberFormat="1" applyFill="1" applyBorder="1" applyAlignment="1">
      <alignment horizontal="center" vertical="center" wrapText="1"/>
    </xf>
    <xf numFmtId="0" fontId="0" fillId="0" borderId="0" xfId="0" applyFont="1" applyBorder="1"/>
    <xf numFmtId="0" fontId="0" fillId="12" borderId="2" xfId="0" applyFont="1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25" borderId="5" xfId="0" applyFont="1" applyFill="1" applyBorder="1" applyAlignment="1">
      <alignment horizontal="center" vertical="center" wrapText="1"/>
    </xf>
    <xf numFmtId="0" fontId="0" fillId="25" borderId="6" xfId="0" applyFill="1" applyBorder="1" applyAlignment="1">
      <alignment horizontal="center" vertical="center" wrapText="1"/>
    </xf>
    <xf numFmtId="0" fontId="0" fillId="10" borderId="7" xfId="0" applyFont="1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0" fillId="12" borderId="17" xfId="0" applyFill="1" applyBorder="1" applyAlignment="1">
      <alignment horizontal="center" vertical="center" wrapText="1"/>
    </xf>
    <xf numFmtId="9" fontId="0" fillId="0" borderId="3" xfId="0" applyNumberFormat="1" applyBorder="1"/>
    <xf numFmtId="0" fontId="0" fillId="0" borderId="8" xfId="0" applyBorder="1"/>
    <xf numFmtId="0" fontId="0" fillId="5" borderId="9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165" fontId="0" fillId="0" borderId="7" xfId="1" applyNumberFormat="1" applyFont="1" applyBorder="1"/>
    <xf numFmtId="168" fontId="0" fillId="0" borderId="7" xfId="0" applyNumberFormat="1" applyBorder="1"/>
    <xf numFmtId="168" fontId="0" fillId="0" borderId="10" xfId="0" applyNumberFormat="1" applyBorder="1"/>
    <xf numFmtId="168" fontId="0" fillId="0" borderId="8" xfId="0" applyNumberFormat="1" applyBorder="1"/>
    <xf numFmtId="173" fontId="0" fillId="0" borderId="0" xfId="0" applyNumberFormat="1"/>
    <xf numFmtId="0" fontId="0" fillId="15" borderId="9" xfId="0" applyFill="1" applyBorder="1" applyAlignment="1">
      <alignment horizontal="center" vertical="center"/>
    </xf>
    <xf numFmtId="170" fontId="4" fillId="0" borderId="16" xfId="4" applyNumberFormat="1" applyFont="1" applyFill="1" applyBorder="1"/>
    <xf numFmtId="170" fontId="4" fillId="0" borderId="18" xfId="4" applyNumberFormat="1" applyFont="1" applyFill="1" applyBorder="1"/>
    <xf numFmtId="170" fontId="4" fillId="0" borderId="17" xfId="4" applyNumberFormat="1" applyFont="1" applyFill="1" applyBorder="1"/>
    <xf numFmtId="0" fontId="0" fillId="15" borderId="18" xfId="0" applyFill="1" applyBorder="1" applyAlignment="1">
      <alignment horizontal="center" vertical="center"/>
    </xf>
    <xf numFmtId="0" fontId="0" fillId="15" borderId="10" xfId="0" applyFill="1" applyBorder="1" applyAlignment="1">
      <alignment horizontal="center" vertical="center"/>
    </xf>
    <xf numFmtId="0" fontId="0" fillId="0" borderId="5" xfId="0" applyFill="1" applyBorder="1"/>
    <xf numFmtId="170" fontId="0" fillId="0" borderId="0" xfId="4" applyNumberFormat="1" applyFont="1" applyFill="1" applyBorder="1"/>
    <xf numFmtId="170" fontId="0" fillId="0" borderId="10" xfId="4" applyNumberFormat="1" applyFont="1" applyBorder="1"/>
    <xf numFmtId="170" fontId="0" fillId="0" borderId="0" xfId="0" applyNumberFormat="1"/>
    <xf numFmtId="175" fontId="0" fillId="0" borderId="0" xfId="0" applyNumberFormat="1"/>
    <xf numFmtId="0" fontId="2" fillId="0" borderId="0" xfId="0" applyFont="1" applyFill="1" applyBorder="1" applyAlignment="1"/>
    <xf numFmtId="9" fontId="0" fillId="0" borderId="0" xfId="2" applyFont="1" applyAlignment="1">
      <alignment horizontal="center"/>
    </xf>
    <xf numFmtId="174" fontId="0" fillId="0" borderId="0" xfId="2" applyNumberFormat="1" applyFont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43" fontId="0" fillId="0" borderId="0" xfId="0" applyNumberFormat="1"/>
    <xf numFmtId="169" fontId="0" fillId="0" borderId="0" xfId="3" applyNumberFormat="1" applyFont="1"/>
    <xf numFmtId="0" fontId="9" fillId="17" borderId="6" xfId="0" applyFont="1" applyFill="1" applyBorder="1" applyAlignment="1">
      <alignment horizontal="center" vertical="center" wrapText="1"/>
    </xf>
    <xf numFmtId="0" fontId="10" fillId="0" borderId="0" xfId="6"/>
    <xf numFmtId="170" fontId="0" fillId="0" borderId="9" xfId="0" applyNumberFormat="1" applyBorder="1"/>
    <xf numFmtId="170" fontId="0" fillId="0" borderId="3" xfId="0" applyNumberFormat="1" applyBorder="1"/>
    <xf numFmtId="0" fontId="5" fillId="25" borderId="9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18" borderId="16" xfId="0" applyFont="1" applyFill="1" applyBorder="1" applyAlignment="1">
      <alignment horizontal="center" vertical="center"/>
    </xf>
    <xf numFmtId="0" fontId="12" fillId="18" borderId="18" xfId="0" applyFont="1" applyFill="1" applyBorder="1" applyAlignment="1">
      <alignment horizontal="center" vertical="center"/>
    </xf>
    <xf numFmtId="0" fontId="12" fillId="18" borderId="18" xfId="0" applyFont="1" applyFill="1" applyBorder="1" applyAlignment="1">
      <alignment horizontal="center"/>
    </xf>
    <xf numFmtId="0" fontId="11" fillId="9" borderId="18" xfId="0" applyFont="1" applyFill="1" applyBorder="1" applyAlignment="1">
      <alignment horizontal="center"/>
    </xf>
    <xf numFmtId="0" fontId="11" fillId="9" borderId="17" xfId="0" applyFont="1" applyFill="1" applyBorder="1" applyAlignment="1">
      <alignment horizontal="center"/>
    </xf>
    <xf numFmtId="0" fontId="5" fillId="23" borderId="4" xfId="0" applyFont="1" applyFill="1" applyBorder="1" applyAlignment="1">
      <alignment horizontal="center" vertical="center"/>
    </xf>
    <xf numFmtId="0" fontId="5" fillId="25" borderId="1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168" fontId="5" fillId="20" borderId="9" xfId="0" applyNumberFormat="1" applyFont="1" applyFill="1" applyBorder="1" applyAlignment="1">
      <alignment horizontal="center" vertical="center"/>
    </xf>
    <xf numFmtId="168" fontId="5" fillId="20" borderId="3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8" fontId="5" fillId="20" borderId="0" xfId="0" applyNumberFormat="1" applyFont="1" applyFill="1" applyBorder="1" applyAlignment="1">
      <alignment horizontal="center" vertical="center"/>
    </xf>
    <xf numFmtId="168" fontId="5" fillId="20" borderId="6" xfId="0" applyNumberFormat="1" applyFont="1" applyFill="1" applyBorder="1" applyAlignment="1">
      <alignment horizontal="center" vertical="center"/>
    </xf>
    <xf numFmtId="0" fontId="5" fillId="22" borderId="5" xfId="0" applyFont="1" applyFill="1" applyBorder="1" applyAlignment="1">
      <alignment horizontal="center" vertical="center" wrapText="1"/>
    </xf>
    <xf numFmtId="168" fontId="5" fillId="14" borderId="0" xfId="0" applyNumberFormat="1" applyFont="1" applyFill="1" applyBorder="1" applyAlignment="1">
      <alignment horizontal="center" vertical="center"/>
    </xf>
    <xf numFmtId="168" fontId="5" fillId="14" borderId="6" xfId="0" applyNumberFormat="1" applyFont="1" applyFill="1" applyBorder="1" applyAlignment="1">
      <alignment horizontal="center" vertical="center"/>
    </xf>
    <xf numFmtId="0" fontId="5" fillId="24" borderId="5" xfId="0" applyFont="1" applyFill="1" applyBorder="1" applyAlignment="1">
      <alignment horizontal="center" vertical="center"/>
    </xf>
    <xf numFmtId="44" fontId="5" fillId="24" borderId="0" xfId="0" applyNumberFormat="1" applyFont="1" applyFill="1" applyBorder="1" applyAlignment="1">
      <alignment horizontal="center" vertical="center"/>
    </xf>
    <xf numFmtId="44" fontId="0" fillId="15" borderId="0" xfId="0" applyNumberFormat="1" applyFill="1" applyBorder="1" applyAlignment="1">
      <alignment horizontal="center"/>
    </xf>
    <xf numFmtId="44" fontId="0" fillId="15" borderId="6" xfId="0" applyNumberFormat="1" applyFill="1" applyBorder="1" applyAlignment="1">
      <alignment horizontal="center"/>
    </xf>
    <xf numFmtId="44" fontId="0" fillId="0" borderId="0" xfId="0" applyNumberFormat="1" applyFill="1" applyBorder="1" applyAlignment="1">
      <alignment horizontal="center"/>
    </xf>
    <xf numFmtId="0" fontId="0" fillId="13" borderId="7" xfId="0" applyFill="1" applyBorder="1" applyAlignment="1">
      <alignment horizontal="center" vertical="center"/>
    </xf>
    <xf numFmtId="168" fontId="5" fillId="13" borderId="10" xfId="0" applyNumberFormat="1" applyFont="1" applyFill="1" applyBorder="1" applyAlignment="1">
      <alignment horizontal="center" vertical="center"/>
    </xf>
    <xf numFmtId="168" fontId="5" fillId="13" borderId="8" xfId="0" applyNumberFormat="1" applyFont="1" applyFill="1" applyBorder="1" applyAlignment="1">
      <alignment horizontal="center" vertical="center"/>
    </xf>
    <xf numFmtId="44" fontId="0" fillId="0" borderId="0" xfId="0" applyNumberFormat="1" applyAlignment="1">
      <alignment horizontal="center"/>
    </xf>
    <xf numFmtId="0" fontId="0" fillId="5" borderId="2" xfId="0" applyFill="1" applyBorder="1" applyAlignment="1">
      <alignment horizontal="center"/>
    </xf>
    <xf numFmtId="168" fontId="0" fillId="5" borderId="0" xfId="0" applyNumberForma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68" fontId="0" fillId="14" borderId="0" xfId="0" applyNumberFormat="1" applyFill="1" applyBorder="1" applyAlignment="1">
      <alignment horizontal="center"/>
    </xf>
    <xf numFmtId="168" fontId="5" fillId="22" borderId="0" xfId="0" applyNumberFormat="1" applyFont="1" applyFill="1" applyBorder="1" applyAlignment="1">
      <alignment horizontal="center" vertical="center"/>
    </xf>
    <xf numFmtId="168" fontId="5" fillId="24" borderId="0" xfId="0" applyNumberFormat="1" applyFont="1" applyFill="1" applyBorder="1" applyAlignment="1">
      <alignment horizontal="center" vertical="center"/>
    </xf>
    <xf numFmtId="168" fontId="0" fillId="15" borderId="0" xfId="0" applyNumberForma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68" fontId="0" fillId="10" borderId="11" xfId="0" applyNumberFormat="1" applyFill="1" applyBorder="1" applyAlignment="1">
      <alignment horizontal="center"/>
    </xf>
    <xf numFmtId="168" fontId="0" fillId="11" borderId="11" xfId="0" applyNumberFormat="1" applyFill="1" applyBorder="1" applyAlignment="1">
      <alignment horizontal="center"/>
    </xf>
    <xf numFmtId="44" fontId="0" fillId="12" borderId="11" xfId="0" applyNumberForma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5" fillId="13" borderId="9" xfId="0" applyFont="1" applyFill="1" applyBorder="1" applyAlignment="1">
      <alignment horizontal="center" vertical="center" wrapText="1"/>
    </xf>
    <xf numFmtId="44" fontId="5" fillId="13" borderId="9" xfId="0" applyNumberFormat="1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 wrapText="1"/>
    </xf>
    <xf numFmtId="44" fontId="5" fillId="14" borderId="0" xfId="0" applyNumberFormat="1" applyFont="1" applyFill="1" applyBorder="1" applyAlignment="1">
      <alignment horizontal="center" vertical="center"/>
    </xf>
    <xf numFmtId="168" fontId="0" fillId="8" borderId="0" xfId="0" applyNumberFormat="1" applyFill="1" applyBorder="1" applyAlignment="1">
      <alignment horizontal="center"/>
    </xf>
    <xf numFmtId="44" fontId="5" fillId="0" borderId="0" xfId="0" applyNumberFormat="1" applyFont="1" applyFill="1" applyBorder="1" applyAlignment="1">
      <alignment horizontal="center" vertical="center"/>
    </xf>
    <xf numFmtId="44" fontId="5" fillId="0" borderId="6" xfId="0" applyNumberFormat="1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 wrapText="1"/>
    </xf>
    <xf numFmtId="168" fontId="0" fillId="8" borderId="10" xfId="0" applyNumberFormat="1" applyFill="1" applyBorder="1" applyAlignment="1">
      <alignment horizontal="center"/>
    </xf>
    <xf numFmtId="44" fontId="5" fillId="0" borderId="10" xfId="0" applyNumberFormat="1" applyFont="1" applyFill="1" applyBorder="1" applyAlignment="1">
      <alignment horizontal="center" vertical="center"/>
    </xf>
    <xf numFmtId="44" fontId="5" fillId="0" borderId="8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5" fillId="13" borderId="9" xfId="0" applyFont="1" applyFill="1" applyBorder="1" applyAlignment="1">
      <alignment horizontal="center" vertical="center"/>
    </xf>
    <xf numFmtId="168" fontId="0" fillId="13" borderId="9" xfId="0" applyNumberFormat="1" applyFill="1" applyBorder="1" applyAlignment="1">
      <alignment horizontal="center"/>
    </xf>
    <xf numFmtId="0" fontId="5" fillId="14" borderId="0" xfId="0" applyFont="1" applyFill="1" applyBorder="1" applyAlignment="1">
      <alignment horizontal="center" vertical="center"/>
    </xf>
    <xf numFmtId="168" fontId="0" fillId="16" borderId="0" xfId="0" applyNumberFormat="1" applyFill="1" applyBorder="1" applyAlignment="1">
      <alignment horizontal="center"/>
    </xf>
    <xf numFmtId="44" fontId="0" fillId="0" borderId="6" xfId="0" applyNumberFormat="1" applyFill="1" applyBorder="1" applyAlignment="1">
      <alignment horizontal="center"/>
    </xf>
    <xf numFmtId="168" fontId="0" fillId="16" borderId="10" xfId="0" applyNumberFormat="1" applyFill="1" applyBorder="1" applyAlignment="1">
      <alignment horizontal="center"/>
    </xf>
    <xf numFmtId="168" fontId="0" fillId="0" borderId="10" xfId="0" applyNumberFormat="1" applyFill="1" applyBorder="1" applyAlignment="1">
      <alignment horizontal="center"/>
    </xf>
    <xf numFmtId="44" fontId="0" fillId="0" borderId="10" xfId="0" applyNumberFormat="1" applyFill="1" applyBorder="1" applyAlignment="1">
      <alignment horizontal="center"/>
    </xf>
    <xf numFmtId="44" fontId="0" fillId="0" borderId="8" xfId="0" applyNumberForma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68" fontId="0" fillId="7" borderId="9" xfId="0" applyNumberFormat="1" applyFill="1" applyBorder="1" applyAlignment="1">
      <alignment horizontal="center"/>
    </xf>
    <xf numFmtId="44" fontId="0" fillId="7" borderId="9" xfId="0" applyNumberFormat="1" applyFill="1" applyBorder="1" applyAlignment="1">
      <alignment horizontal="center"/>
    </xf>
    <xf numFmtId="44" fontId="0" fillId="16" borderId="10" xfId="0" applyNumberFormat="1" applyFill="1" applyBorder="1" applyAlignment="1">
      <alignment horizontal="center"/>
    </xf>
    <xf numFmtId="8" fontId="0" fillId="7" borderId="3" xfId="1" applyNumberFormat="1" applyFont="1" applyFill="1" applyBorder="1" applyAlignment="1">
      <alignment horizontal="center"/>
    </xf>
    <xf numFmtId="8" fontId="0" fillId="0" borderId="0" xfId="0" applyNumberFormat="1" applyAlignment="1">
      <alignment horizontal="center"/>
    </xf>
    <xf numFmtId="43" fontId="0" fillId="7" borderId="6" xfId="3" applyFont="1" applyFill="1" applyBorder="1" applyAlignment="1">
      <alignment horizontal="center"/>
    </xf>
    <xf numFmtId="9" fontId="0" fillId="7" borderId="6" xfId="1" applyNumberFormat="1" applyFont="1" applyFill="1" applyBorder="1" applyAlignment="1">
      <alignment horizontal="center"/>
    </xf>
    <xf numFmtId="164" fontId="0" fillId="0" borderId="0" xfId="1" applyFont="1" applyAlignment="1">
      <alignment horizontal="center"/>
    </xf>
    <xf numFmtId="8" fontId="0" fillId="8" borderId="6" xfId="1" applyNumberFormat="1" applyFont="1" applyFill="1" applyBorder="1" applyAlignment="1">
      <alignment horizontal="center"/>
    </xf>
    <xf numFmtId="9" fontId="0" fillId="8" borderId="6" xfId="1" applyNumberFormat="1" applyFont="1" applyFill="1" applyBorder="1" applyAlignment="1">
      <alignment horizontal="center"/>
    </xf>
    <xf numFmtId="8" fontId="0" fillId="16" borderId="6" xfId="1" applyNumberFormat="1" applyFont="1" applyFill="1" applyBorder="1" applyAlignment="1">
      <alignment horizontal="center"/>
    </xf>
    <xf numFmtId="9" fontId="0" fillId="16" borderId="8" xfId="1" applyNumberFormat="1" applyFont="1" applyFill="1" applyBorder="1" applyAlignment="1">
      <alignment horizontal="center"/>
    </xf>
    <xf numFmtId="168" fontId="5" fillId="23" borderId="5" xfId="0" applyNumberFormat="1" applyFont="1" applyFill="1" applyBorder="1" applyAlignment="1">
      <alignment horizontal="center" vertical="center"/>
    </xf>
    <xf numFmtId="0" fontId="5" fillId="25" borderId="7" xfId="0" applyFont="1" applyFill="1" applyBorder="1" applyAlignment="1">
      <alignment horizontal="center" vertical="center"/>
    </xf>
    <xf numFmtId="168" fontId="0" fillId="5" borderId="9" xfId="0" applyNumberFormat="1" applyFill="1" applyBorder="1" applyAlignment="1">
      <alignment horizontal="center"/>
    </xf>
    <xf numFmtId="168" fontId="0" fillId="5" borderId="3" xfId="0" applyNumberFormat="1" applyFill="1" applyBorder="1" applyAlignment="1">
      <alignment horizontal="center"/>
    </xf>
    <xf numFmtId="168" fontId="0" fillId="5" borderId="6" xfId="0" applyNumberFormat="1" applyFill="1" applyBorder="1" applyAlignment="1">
      <alignment horizontal="center"/>
    </xf>
    <xf numFmtId="168" fontId="0" fillId="14" borderId="6" xfId="0" applyNumberFormat="1" applyFill="1" applyBorder="1" applyAlignment="1">
      <alignment horizontal="center"/>
    </xf>
    <xf numFmtId="168" fontId="5" fillId="22" borderId="6" xfId="0" applyNumberFormat="1" applyFont="1" applyFill="1" applyBorder="1" applyAlignment="1">
      <alignment horizontal="center" vertical="center"/>
    </xf>
    <xf numFmtId="168" fontId="5" fillId="24" borderId="5" xfId="0" applyNumberFormat="1" applyFont="1" applyFill="1" applyBorder="1" applyAlignment="1">
      <alignment horizontal="center" vertical="center"/>
    </xf>
    <xf numFmtId="168" fontId="0" fillId="15" borderId="6" xfId="0" applyNumberFormat="1" applyFill="1" applyBorder="1" applyAlignment="1">
      <alignment horizontal="center"/>
    </xf>
    <xf numFmtId="168" fontId="5" fillId="20" borderId="2" xfId="0" applyNumberFormat="1" applyFont="1" applyFill="1" applyBorder="1" applyAlignment="1">
      <alignment horizontal="center" vertical="center"/>
    </xf>
    <xf numFmtId="168" fontId="5" fillId="20" borderId="5" xfId="0" applyNumberFormat="1" applyFont="1" applyFill="1" applyBorder="1" applyAlignment="1">
      <alignment horizontal="center" vertical="center"/>
    </xf>
    <xf numFmtId="0" fontId="6" fillId="19" borderId="19" xfId="0" applyFont="1" applyFill="1" applyBorder="1" applyAlignment="1">
      <alignment horizontal="center" vertical="center"/>
    </xf>
    <xf numFmtId="168" fontId="0" fillId="10" borderId="20" xfId="0" applyNumberFormat="1" applyFill="1" applyBorder="1" applyAlignment="1">
      <alignment horizontal="center"/>
    </xf>
    <xf numFmtId="0" fontId="6" fillId="21" borderId="19" xfId="0" applyFont="1" applyFill="1" applyBorder="1" applyAlignment="1">
      <alignment horizontal="center" vertical="center"/>
    </xf>
    <xf numFmtId="168" fontId="0" fillId="11" borderId="20" xfId="0" applyNumberFormat="1" applyFill="1" applyBorder="1" applyAlignment="1">
      <alignment horizontal="center"/>
    </xf>
    <xf numFmtId="0" fontId="6" fillId="23" borderId="19" xfId="0" applyFont="1" applyFill="1" applyBorder="1" applyAlignment="1">
      <alignment horizontal="center" vertical="center"/>
    </xf>
    <xf numFmtId="44" fontId="0" fillId="12" borderId="20" xfId="0" applyNumberFormat="1" applyFill="1" applyBorder="1" applyAlignment="1">
      <alignment horizontal="center"/>
    </xf>
    <xf numFmtId="0" fontId="0" fillId="13" borderId="5" xfId="0" applyFill="1" applyBorder="1" applyAlignment="1">
      <alignment horizontal="center" vertical="center"/>
    </xf>
    <xf numFmtId="168" fontId="0" fillId="13" borderId="0" xfId="1" applyNumberFormat="1" applyFont="1" applyFill="1" applyBorder="1" applyAlignment="1">
      <alignment horizontal="center" vertical="center"/>
    </xf>
    <xf numFmtId="168" fontId="0" fillId="13" borderId="6" xfId="1" applyNumberFormat="1" applyFont="1" applyFill="1" applyBorder="1" applyAlignment="1">
      <alignment horizontal="center" vertical="center"/>
    </xf>
    <xf numFmtId="0" fontId="6" fillId="25" borderId="21" xfId="0" applyFont="1" applyFill="1" applyBorder="1" applyAlignment="1">
      <alignment horizontal="center" vertical="center"/>
    </xf>
    <xf numFmtId="168" fontId="5" fillId="25" borderId="12" xfId="1" applyNumberFormat="1" applyFont="1" applyFill="1" applyBorder="1" applyAlignment="1">
      <alignment horizontal="center" vertical="center"/>
    </xf>
    <xf numFmtId="168" fontId="5" fillId="25" borderId="22" xfId="1" applyNumberFormat="1" applyFont="1" applyFill="1" applyBorder="1" applyAlignment="1">
      <alignment horizontal="center" vertical="center"/>
    </xf>
    <xf numFmtId="0" fontId="5" fillId="25" borderId="9" xfId="0" applyFont="1" applyFill="1" applyBorder="1" applyAlignment="1">
      <alignment horizontal="center" vertical="center" wrapText="1"/>
    </xf>
    <xf numFmtId="44" fontId="5" fillId="13" borderId="3" xfId="0" applyNumberFormat="1" applyFont="1" applyFill="1" applyBorder="1" applyAlignment="1">
      <alignment horizontal="center" vertical="center"/>
    </xf>
    <xf numFmtId="44" fontId="5" fillId="14" borderId="6" xfId="0" applyNumberFormat="1" applyFont="1" applyFill="1" applyBorder="1" applyAlignment="1">
      <alignment horizontal="center" vertical="center"/>
    </xf>
    <xf numFmtId="2" fontId="0" fillId="8" borderId="6" xfId="1" applyNumberFormat="1" applyFont="1" applyFill="1" applyBorder="1" applyAlignment="1">
      <alignment horizontal="center"/>
    </xf>
    <xf numFmtId="2" fontId="0" fillId="16" borderId="6" xfId="3" applyNumberFormat="1" applyFont="1" applyFill="1" applyBorder="1" applyAlignment="1">
      <alignment horizontal="center"/>
    </xf>
    <xf numFmtId="168" fontId="0" fillId="13" borderId="3" xfId="0" applyNumberFormat="1" applyFill="1" applyBorder="1" applyAlignment="1">
      <alignment horizontal="center"/>
    </xf>
    <xf numFmtId="44" fontId="0" fillId="7" borderId="3" xfId="0" applyNumberFormat="1" applyFill="1" applyBorder="1" applyAlignment="1">
      <alignment horizontal="center"/>
    </xf>
    <xf numFmtId="168" fontId="0" fillId="8" borderId="6" xfId="0" applyNumberFormat="1" applyFill="1" applyBorder="1" applyAlignment="1">
      <alignment horizontal="center"/>
    </xf>
    <xf numFmtId="44" fontId="0" fillId="16" borderId="8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 readingOrder="1"/>
    </xf>
    <xf numFmtId="0" fontId="0" fillId="0" borderId="15" xfId="0" applyBorder="1" applyAlignment="1">
      <alignment horizontal="center"/>
    </xf>
    <xf numFmtId="0" fontId="5" fillId="0" borderId="15" xfId="0" applyFont="1" applyFill="1" applyBorder="1" applyAlignment="1">
      <alignment horizontal="center" vertical="center" wrapText="1" readingOrder="1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10" fontId="0" fillId="0" borderId="0" xfId="2" applyNumberFormat="1" applyFont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7" fillId="31" borderId="5" xfId="0" applyFont="1" applyFill="1" applyBorder="1" applyAlignment="1">
      <alignment horizontal="center"/>
    </xf>
    <xf numFmtId="10" fontId="11" fillId="30" borderId="0" xfId="0" applyNumberFormat="1" applyFont="1" applyFill="1" applyBorder="1" applyAlignment="1">
      <alignment horizontal="center"/>
    </xf>
    <xf numFmtId="0" fontId="11" fillId="30" borderId="0" xfId="0" applyFont="1" applyFill="1" applyBorder="1" applyAlignment="1">
      <alignment horizontal="center"/>
    </xf>
    <xf numFmtId="0" fontId="11" fillId="30" borderId="6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169" fontId="1" fillId="0" borderId="0" xfId="3" applyNumberFormat="1" applyFont="1" applyBorder="1" applyAlignment="1">
      <alignment horizontal="center"/>
    </xf>
    <xf numFmtId="10" fontId="1" fillId="0" borderId="6" xfId="2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9" fontId="0" fillId="0" borderId="0" xfId="3" applyNumberFormat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10" fontId="0" fillId="0" borderId="8" xfId="2" applyNumberFormat="1" applyFont="1" applyBorder="1" applyAlignment="1">
      <alignment horizontal="center"/>
    </xf>
    <xf numFmtId="0" fontId="4" fillId="26" borderId="7" xfId="0" applyFont="1" applyFill="1" applyBorder="1" applyAlignment="1">
      <alignment horizontal="center"/>
    </xf>
    <xf numFmtId="169" fontId="0" fillId="26" borderId="10" xfId="3" applyNumberFormat="1" applyFont="1" applyFill="1" applyBorder="1" applyAlignment="1">
      <alignment horizontal="center"/>
    </xf>
    <xf numFmtId="10" fontId="0" fillId="26" borderId="8" xfId="2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5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10" fontId="0" fillId="0" borderId="12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64" fontId="4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169" fontId="2" fillId="32" borderId="17" xfId="3" applyNumberFormat="1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8" xfId="1" applyNumberFormat="1" applyFont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169" fontId="0" fillId="0" borderId="10" xfId="3" applyNumberFormat="1" applyFont="1" applyBorder="1" applyAlignment="1">
      <alignment horizontal="center"/>
    </xf>
    <xf numFmtId="169" fontId="0" fillId="0" borderId="8" xfId="3" applyNumberFormat="1" applyFont="1" applyBorder="1" applyAlignment="1">
      <alignment horizontal="center"/>
    </xf>
    <xf numFmtId="0" fontId="11" fillId="16" borderId="2" xfId="0" applyFont="1" applyFill="1" applyBorder="1" applyAlignment="1">
      <alignment horizontal="center"/>
    </xf>
    <xf numFmtId="0" fontId="11" fillId="16" borderId="2" xfId="0" applyFont="1" applyFill="1" applyBorder="1" applyAlignment="1">
      <alignment horizontal="left"/>
    </xf>
    <xf numFmtId="169" fontId="0" fillId="0" borderId="18" xfId="3" applyNumberFormat="1" applyFont="1" applyBorder="1" applyAlignment="1">
      <alignment horizontal="center"/>
    </xf>
    <xf numFmtId="169" fontId="0" fillId="0" borderId="16" xfId="3" applyNumberFormat="1" applyFont="1" applyBorder="1" applyAlignment="1">
      <alignment horizontal="center"/>
    </xf>
    <xf numFmtId="169" fontId="0" fillId="0" borderId="17" xfId="3" applyNumberFormat="1" applyFont="1" applyBorder="1" applyAlignment="1">
      <alignment horizontal="center"/>
    </xf>
    <xf numFmtId="169" fontId="0" fillId="0" borderId="16" xfId="0" applyNumberFormat="1" applyBorder="1" applyAlignment="1">
      <alignment horizontal="center"/>
    </xf>
    <xf numFmtId="169" fontId="0" fillId="0" borderId="18" xfId="0" applyNumberFormat="1" applyBorder="1" applyAlignment="1">
      <alignment horizontal="center"/>
    </xf>
    <xf numFmtId="169" fontId="0" fillId="0" borderId="17" xfId="0" applyNumberFormat="1" applyBorder="1" applyAlignment="1">
      <alignment horizontal="center"/>
    </xf>
    <xf numFmtId="169" fontId="0" fillId="0" borderId="2" xfId="0" applyNumberFormat="1" applyBorder="1" applyAlignment="1">
      <alignment horizontal="center"/>
    </xf>
    <xf numFmtId="169" fontId="0" fillId="0" borderId="9" xfId="0" applyNumberFormat="1" applyBorder="1" applyAlignment="1">
      <alignment horizontal="center"/>
    </xf>
    <xf numFmtId="169" fontId="0" fillId="0" borderId="3" xfId="0" applyNumberFormat="1" applyBorder="1" applyAlignment="1">
      <alignment horizontal="center"/>
    </xf>
    <xf numFmtId="9" fontId="0" fillId="0" borderId="10" xfId="2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0" fontId="11" fillId="2" borderId="17" xfId="0" applyFont="1" applyFill="1" applyBorder="1" applyAlignment="1">
      <alignment horizontal="center" wrapText="1"/>
    </xf>
    <xf numFmtId="0" fontId="11" fillId="16" borderId="9" xfId="0" applyFont="1" applyFill="1" applyBorder="1" applyAlignment="1">
      <alignment horizontal="center"/>
    </xf>
    <xf numFmtId="0" fontId="11" fillId="16" borderId="18" xfId="0" applyFont="1" applyFill="1" applyBorder="1" applyAlignment="1">
      <alignment horizontal="center"/>
    </xf>
    <xf numFmtId="0" fontId="11" fillId="16" borderId="17" xfId="0" applyFont="1" applyFill="1" applyBorder="1" applyAlignment="1">
      <alignment horizontal="center"/>
    </xf>
    <xf numFmtId="9" fontId="2" fillId="16" borderId="15" xfId="2" applyFont="1" applyFill="1" applyBorder="1" applyAlignment="1">
      <alignment horizontal="center"/>
    </xf>
    <xf numFmtId="0" fontId="15" fillId="0" borderId="16" xfId="0" applyFont="1" applyBorder="1" applyAlignment="1">
      <alignment horizontal="center"/>
    </xf>
    <xf numFmtId="165" fontId="0" fillId="26" borderId="17" xfId="1" applyNumberFormat="1" applyFont="1" applyFill="1" applyBorder="1"/>
    <xf numFmtId="169" fontId="11" fillId="32" borderId="17" xfId="3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5" borderId="0" xfId="0" applyFill="1" applyBorder="1" applyAlignment="1">
      <alignment horizontal="center" vertical="center"/>
    </xf>
    <xf numFmtId="170" fontId="0" fillId="0" borderId="9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9" fontId="0" fillId="0" borderId="0" xfId="2" applyFont="1" applyBorder="1" applyAlignment="1">
      <alignment horizontal="center"/>
    </xf>
    <xf numFmtId="174" fontId="0" fillId="0" borderId="0" xfId="2" applyNumberFormat="1" applyFon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74" fontId="0" fillId="0" borderId="6" xfId="2" applyNumberFormat="1" applyFont="1" applyBorder="1" applyAlignment="1">
      <alignment horizontal="center"/>
    </xf>
    <xf numFmtId="43" fontId="0" fillId="0" borderId="0" xfId="3" applyFont="1" applyBorder="1" applyAlignment="1">
      <alignment horizontal="center"/>
    </xf>
    <xf numFmtId="43" fontId="0" fillId="0" borderId="6" xfId="3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170" fontId="0" fillId="0" borderId="7" xfId="0" applyNumberFormat="1" applyBorder="1"/>
    <xf numFmtId="170" fontId="0" fillId="0" borderId="10" xfId="0" applyNumberFormat="1" applyBorder="1"/>
    <xf numFmtId="170" fontId="0" fillId="0" borderId="8" xfId="0" applyNumberFormat="1" applyBorder="1"/>
    <xf numFmtId="0" fontId="16" fillId="0" borderId="0" xfId="0" applyFont="1"/>
    <xf numFmtId="0" fontId="17" fillId="0" borderId="0" xfId="0" applyFont="1"/>
    <xf numFmtId="0" fontId="0" fillId="26" borderId="5" xfId="0" applyFill="1" applyBorder="1"/>
    <xf numFmtId="170" fontId="0" fillId="0" borderId="6" xfId="4" applyNumberFormat="1" applyFont="1" applyFill="1" applyBorder="1"/>
    <xf numFmtId="170" fontId="0" fillId="0" borderId="8" xfId="4" applyNumberFormat="1" applyFont="1" applyBorder="1"/>
    <xf numFmtId="0" fontId="0" fillId="26" borderId="2" xfId="0" applyFill="1" applyBorder="1" applyAlignment="1">
      <alignment horizontal="center"/>
    </xf>
    <xf numFmtId="170" fontId="0" fillId="0" borderId="9" xfId="4" applyNumberFormat="1" applyFont="1" applyBorder="1" applyAlignment="1">
      <alignment horizontal="center"/>
    </xf>
    <xf numFmtId="170" fontId="0" fillId="0" borderId="3" xfId="4" applyNumberFormat="1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170" fontId="0" fillId="0" borderId="0" xfId="4" applyNumberFormat="1" applyFont="1" applyFill="1" applyBorder="1" applyAlignment="1">
      <alignment horizontal="center"/>
    </xf>
    <xf numFmtId="170" fontId="0" fillId="0" borderId="6" xfId="4" applyNumberFormat="1" applyFont="1" applyFill="1" applyBorder="1" applyAlignment="1">
      <alignment horizontal="center"/>
    </xf>
    <xf numFmtId="170" fontId="0" fillId="0" borderId="10" xfId="4" applyNumberFormat="1" applyFont="1" applyBorder="1" applyAlignment="1">
      <alignment horizontal="center"/>
    </xf>
    <xf numFmtId="170" fontId="0" fillId="0" borderId="8" xfId="4" applyNumberFormat="1" applyFont="1" applyBorder="1" applyAlignment="1">
      <alignment horizontal="center"/>
    </xf>
    <xf numFmtId="0" fontId="0" fillId="0" borderId="0" xfId="0" applyAlignment="1"/>
    <xf numFmtId="174" fontId="0" fillId="6" borderId="17" xfId="0" applyNumberFormat="1" applyFill="1" applyBorder="1"/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74" fontId="0" fillId="0" borderId="10" xfId="2" applyNumberFormat="1" applyFont="1" applyBorder="1" applyAlignment="1">
      <alignment wrapText="1"/>
    </xf>
    <xf numFmtId="174" fontId="0" fillId="0" borderId="10" xfId="2" applyNumberFormat="1" applyFont="1" applyBorder="1"/>
    <xf numFmtId="174" fontId="0" fillId="0" borderId="8" xfId="2" applyNumberFormat="1" applyFont="1" applyBorder="1"/>
    <xf numFmtId="170" fontId="0" fillId="0" borderId="6" xfId="4" applyNumberFormat="1" applyFont="1" applyBorder="1"/>
    <xf numFmtId="0" fontId="17" fillId="0" borderId="0" xfId="0" applyFont="1" applyAlignment="1">
      <alignment horizontal="center"/>
    </xf>
    <xf numFmtId="0" fontId="0" fillId="29" borderId="7" xfId="0" applyFill="1" applyBorder="1" applyAlignment="1">
      <alignment horizontal="center"/>
    </xf>
    <xf numFmtId="170" fontId="0" fillId="29" borderId="10" xfId="0" applyNumberFormat="1" applyFill="1" applyBorder="1" applyAlignment="1">
      <alignment horizontal="center"/>
    </xf>
    <xf numFmtId="176" fontId="0" fillId="29" borderId="10" xfId="0" applyNumberFormat="1" applyFill="1" applyBorder="1" applyAlignment="1">
      <alignment horizontal="center"/>
    </xf>
    <xf numFmtId="176" fontId="0" fillId="29" borderId="8" xfId="0" applyNumberForma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164" fontId="0" fillId="0" borderId="14" xfId="1" applyFont="1" applyBorder="1" applyAlignment="1">
      <alignment horizontal="center"/>
    </xf>
    <xf numFmtId="0" fontId="11" fillId="2" borderId="1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164" fontId="0" fillId="0" borderId="0" xfId="1" applyFont="1" applyBorder="1" applyAlignment="1">
      <alignment horizontal="center"/>
    </xf>
    <xf numFmtId="0" fontId="0" fillId="29" borderId="5" xfId="0" applyFill="1" applyBorder="1" applyAlignment="1">
      <alignment horizontal="center"/>
    </xf>
    <xf numFmtId="164" fontId="0" fillId="29" borderId="0" xfId="1" applyFont="1" applyFill="1" applyBorder="1" applyAlignment="1">
      <alignment horizontal="center"/>
    </xf>
    <xf numFmtId="164" fontId="0" fillId="29" borderId="6" xfId="1" applyFont="1" applyFill="1" applyBorder="1" applyAlignment="1">
      <alignment horizontal="center"/>
    </xf>
    <xf numFmtId="164" fontId="0" fillId="0" borderId="10" xfId="1" applyFont="1" applyBorder="1" applyAlignment="1">
      <alignment horizontal="center"/>
    </xf>
    <xf numFmtId="0" fontId="0" fillId="15" borderId="2" xfId="0" applyFill="1" applyBorder="1" applyAlignment="1">
      <alignment horizontal="center" wrapText="1"/>
    </xf>
    <xf numFmtId="0" fontId="0" fillId="15" borderId="16" xfId="0" applyFill="1" applyBorder="1" applyAlignment="1">
      <alignment horizontal="center"/>
    </xf>
    <xf numFmtId="0" fontId="0" fillId="15" borderId="7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170" fontId="0" fillId="29" borderId="8" xfId="0" applyNumberFormat="1" applyFill="1" applyBorder="1" applyAlignment="1">
      <alignment horizontal="center"/>
    </xf>
    <xf numFmtId="0" fontId="0" fillId="0" borderId="10" xfId="0" applyFont="1" applyBorder="1"/>
    <xf numFmtId="0" fontId="0" fillId="26" borderId="17" xfId="0" applyFill="1" applyBorder="1" applyAlignment="1">
      <alignment horizontal="center" vertical="center"/>
    </xf>
    <xf numFmtId="0" fontId="0" fillId="26" borderId="18" xfId="0" applyFill="1" applyBorder="1" applyAlignment="1">
      <alignment horizontal="center" vertical="center"/>
    </xf>
    <xf numFmtId="170" fontId="0" fillId="0" borderId="5" xfId="4" applyNumberFormat="1" applyFont="1" applyBorder="1"/>
    <xf numFmtId="0" fontId="0" fillId="10" borderId="2" xfId="0" applyFont="1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27" borderId="8" xfId="0" applyFill="1" applyBorder="1" applyAlignment="1">
      <alignment horizontal="center" vertical="center" wrapText="1"/>
    </xf>
    <xf numFmtId="170" fontId="4" fillId="0" borderId="9" xfId="0" applyNumberFormat="1" applyFont="1" applyFill="1" applyBorder="1" applyAlignment="1">
      <alignment horizontal="right"/>
    </xf>
    <xf numFmtId="170" fontId="4" fillId="0" borderId="3" xfId="0" applyNumberFormat="1" applyFont="1" applyFill="1" applyBorder="1" applyAlignment="1">
      <alignment horizontal="right"/>
    </xf>
    <xf numFmtId="0" fontId="0" fillId="28" borderId="8" xfId="0" applyFill="1" applyBorder="1" applyAlignment="1">
      <alignment horizontal="center" vertical="center" wrapText="1"/>
    </xf>
    <xf numFmtId="169" fontId="0" fillId="0" borderId="2" xfId="0" applyNumberFormat="1" applyFill="1" applyBorder="1" applyAlignment="1">
      <alignment vertical="center" wrapText="1"/>
    </xf>
    <xf numFmtId="169" fontId="0" fillId="0" borderId="9" xfId="0" applyNumberFormat="1" applyFill="1" applyBorder="1" applyAlignment="1">
      <alignment vertical="center" wrapText="1"/>
    </xf>
    <xf numFmtId="169" fontId="0" fillId="0" borderId="3" xfId="0" applyNumberFormat="1" applyFill="1" applyBorder="1" applyAlignment="1">
      <alignment vertical="center" wrapText="1"/>
    </xf>
    <xf numFmtId="44" fontId="0" fillId="0" borderId="6" xfId="5" applyFont="1" applyFill="1" applyBorder="1" applyAlignment="1">
      <alignment vertical="center" wrapText="1"/>
    </xf>
    <xf numFmtId="169" fontId="0" fillId="0" borderId="9" xfId="0" applyNumberFormat="1" applyFill="1" applyBorder="1" applyAlignment="1">
      <alignment horizontal="center" vertical="center" wrapText="1"/>
    </xf>
    <xf numFmtId="169" fontId="0" fillId="0" borderId="3" xfId="0" applyNumberFormat="1" applyFill="1" applyBorder="1" applyAlignment="1">
      <alignment horizontal="center" vertical="center" wrapText="1"/>
    </xf>
    <xf numFmtId="0" fontId="0" fillId="13" borderId="16" xfId="0" applyFont="1" applyFill="1" applyBorder="1" applyAlignment="1">
      <alignment horizontal="center"/>
    </xf>
    <xf numFmtId="0" fontId="0" fillId="13" borderId="17" xfId="0" applyFill="1" applyBorder="1" applyAlignment="1">
      <alignment horizontal="center"/>
    </xf>
    <xf numFmtId="0" fontId="0" fillId="13" borderId="16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9" fontId="2" fillId="2" borderId="5" xfId="2" applyFont="1" applyFill="1" applyBorder="1" applyAlignment="1">
      <alignment horizontal="center" vertical="center"/>
    </xf>
    <xf numFmtId="9" fontId="2" fillId="2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" fillId="26" borderId="15" xfId="0" applyFont="1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169" fontId="0" fillId="0" borderId="2" xfId="0" applyNumberFormat="1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horizontal="center" vertical="center" wrapText="1"/>
    </xf>
    <xf numFmtId="43" fontId="0" fillId="0" borderId="6" xfId="0" applyNumberFormat="1" applyFill="1" applyBorder="1" applyAlignment="1">
      <alignment horizontal="center" vertical="center" wrapText="1"/>
    </xf>
    <xf numFmtId="43" fontId="0" fillId="0" borderId="8" xfId="0" applyNumberForma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43" fontId="0" fillId="0" borderId="17" xfId="0" applyNumberFormat="1" applyFill="1" applyBorder="1" applyAlignment="1">
      <alignment horizontal="center" vertical="center" wrapText="1"/>
    </xf>
    <xf numFmtId="0" fontId="11" fillId="18" borderId="9" xfId="0" applyFont="1" applyFill="1" applyBorder="1" applyAlignment="1">
      <alignment horizontal="center"/>
    </xf>
    <xf numFmtId="0" fontId="11" fillId="9" borderId="9" xfId="0" applyFont="1" applyFill="1" applyBorder="1" applyAlignment="1">
      <alignment horizontal="center"/>
    </xf>
    <xf numFmtId="0" fontId="11" fillId="9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/>
    </xf>
    <xf numFmtId="0" fontId="5" fillId="19" borderId="4" xfId="0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21" borderId="5" xfId="0" applyFont="1" applyFill="1" applyBorder="1" applyAlignment="1">
      <alignment horizontal="center" vertical="center" wrapText="1"/>
    </xf>
    <xf numFmtId="168" fontId="5" fillId="19" borderId="2" xfId="0" applyNumberFormat="1" applyFont="1" applyFill="1" applyBorder="1" applyAlignment="1">
      <alignment horizontal="center" vertical="center"/>
    </xf>
    <xf numFmtId="168" fontId="5" fillId="19" borderId="5" xfId="0" applyNumberFormat="1" applyFont="1" applyFill="1" applyBorder="1" applyAlignment="1">
      <alignment horizontal="center" vertical="center"/>
    </xf>
    <xf numFmtId="0" fontId="5" fillId="21" borderId="4" xfId="0" applyFont="1" applyFill="1" applyBorder="1" applyAlignment="1">
      <alignment horizontal="center" vertical="center"/>
    </xf>
    <xf numFmtId="0" fontId="5" fillId="23" borderId="4" xfId="0" applyFont="1" applyFill="1" applyBorder="1" applyAlignment="1">
      <alignment horizontal="center" vertical="center"/>
    </xf>
    <xf numFmtId="0" fontId="5" fillId="25" borderId="4" xfId="0" applyFont="1" applyFill="1" applyBorder="1" applyAlignment="1">
      <alignment horizontal="center" vertical="center"/>
    </xf>
    <xf numFmtId="0" fontId="5" fillId="25" borderId="14" xfId="0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 textRotation="90"/>
    </xf>
    <xf numFmtId="0" fontId="5" fillId="17" borderId="4" xfId="0" applyFont="1" applyFill="1" applyBorder="1" applyAlignment="1">
      <alignment horizontal="center" vertical="center" textRotation="90"/>
    </xf>
    <xf numFmtId="0" fontId="5" fillId="17" borderId="14" xfId="0" applyFont="1" applyFill="1" applyBorder="1" applyAlignment="1">
      <alignment horizontal="center" vertical="center" textRotation="90"/>
    </xf>
    <xf numFmtId="0" fontId="5" fillId="7" borderId="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7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5" fillId="17" borderId="13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11" fillId="32" borderId="16" xfId="0" applyFont="1" applyFill="1" applyBorder="1" applyAlignment="1">
      <alignment horizontal="center" vertical="center" wrapText="1"/>
    </xf>
    <xf numFmtId="0" fontId="11" fillId="32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2" borderId="16" xfId="0" applyFont="1" applyFill="1" applyBorder="1" applyAlignment="1">
      <alignment horizontal="center" wrapText="1"/>
    </xf>
    <xf numFmtId="0" fontId="11" fillId="2" borderId="1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" fillId="26" borderId="1" xfId="0" applyFont="1" applyFill="1" applyBorder="1" applyAlignment="1">
      <alignment horizontal="center" vertical="center"/>
    </xf>
    <xf numFmtId="0" fontId="1" fillId="26" borderId="4" xfId="0" applyFont="1" applyFill="1" applyBorder="1" applyAlignment="1">
      <alignment horizontal="center" vertical="center"/>
    </xf>
    <xf numFmtId="0" fontId="1" fillId="26" borderId="14" xfId="0" applyFont="1" applyFill="1" applyBorder="1" applyAlignment="1">
      <alignment horizontal="center" vertical="center"/>
    </xf>
  </cellXfs>
  <cellStyles count="7">
    <cellStyle name="Hipervínculo" xfId="6" builtinId="8"/>
    <cellStyle name="Millares" xfId="3" builtinId="3"/>
    <cellStyle name="Millares 2" xfId="4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6600"/>
      <color rgb="FFFF33CC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581025</xdr:colOff>
      <xdr:row>44</xdr:row>
      <xdr:rowOff>86304</xdr:rowOff>
    </xdr:from>
    <xdr:to>
      <xdr:col>23</xdr:col>
      <xdr:colOff>638175</xdr:colOff>
      <xdr:row>60</xdr:row>
      <xdr:rowOff>151848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83850" y="11621079"/>
          <a:ext cx="5086350" cy="3113544"/>
        </a:xfrm>
        <a:prstGeom prst="rect">
          <a:avLst/>
        </a:prstGeom>
      </xdr:spPr>
    </xdr:pic>
    <xdr:clientData/>
  </xdr:twoCellAnchor>
  <xdr:twoCellAnchor editAs="oneCell">
    <xdr:from>
      <xdr:col>19</xdr:col>
      <xdr:colOff>685800</xdr:colOff>
      <xdr:row>26</xdr:row>
      <xdr:rowOff>41873</xdr:rowOff>
    </xdr:from>
    <xdr:to>
      <xdr:col>24</xdr:col>
      <xdr:colOff>342899</xdr:colOff>
      <xdr:row>44</xdr:row>
      <xdr:rowOff>172166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364825" y="5461598"/>
          <a:ext cx="5943599" cy="43974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Feb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Optimizacion\Modelo%20Expancion%20EC%20Feb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Convencional"/>
      <sheetName val="Producción Energía Convencional"/>
      <sheetName val="Energía Solar"/>
      <sheetName val="Efectos Ambientales"/>
    </sheetNames>
    <sheetDataSet>
      <sheetData sheetId="0" refreshError="1"/>
      <sheetData sheetId="1" refreshError="1">
        <row r="7">
          <cell r="H7">
            <v>0</v>
          </cell>
        </row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Tradicional"/>
      <sheetName val="Producción Energía Convencional"/>
      <sheetName val="Efectos Ambientales"/>
    </sheetNames>
    <sheetDataSet>
      <sheetData sheetId="0" refreshError="1"/>
      <sheetData sheetId="1" refreshError="1"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cedir.gestiondelriesgo.gov.co/dvd/archivospdf/5-GESTIONDELRIESGOWEB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2"/>
  <sheetViews>
    <sheetView tabSelected="1" topLeftCell="A22" zoomScaleNormal="100" workbookViewId="0">
      <selection activeCell="E11" sqref="E11:E12"/>
    </sheetView>
  </sheetViews>
  <sheetFormatPr baseColWidth="10" defaultRowHeight="15" x14ac:dyDescent="0.25"/>
  <cols>
    <col min="1" max="1" width="2.7109375" style="167" customWidth="1"/>
    <col min="2" max="2" width="11.7109375" style="167" customWidth="1"/>
    <col min="3" max="3" width="5.42578125" style="167" customWidth="1"/>
    <col min="4" max="4" width="21.28515625" style="169" customWidth="1"/>
    <col min="5" max="5" width="34.140625" style="167" bestFit="1" customWidth="1"/>
    <col min="6" max="6" width="49" style="167" bestFit="1" customWidth="1"/>
    <col min="7" max="7" width="24" style="167" bestFit="1" customWidth="1"/>
    <col min="8" max="43" width="22.7109375" style="167" bestFit="1" customWidth="1"/>
    <col min="44" max="16384" width="11.42578125" style="167"/>
  </cols>
  <sheetData>
    <row r="1" spans="2:43" ht="15.75" thickBot="1" x14ac:dyDescent="0.3">
      <c r="C1" s="10"/>
      <c r="D1" s="10"/>
      <c r="E1" s="10"/>
      <c r="F1" s="10"/>
      <c r="G1" s="10"/>
      <c r="H1" s="11"/>
      <c r="I1" s="10"/>
      <c r="J1" s="10"/>
    </row>
    <row r="2" spans="2:43" ht="30" customHeight="1" x14ac:dyDescent="0.25">
      <c r="B2" s="468" t="s">
        <v>3</v>
      </c>
      <c r="C2" s="168"/>
      <c r="D2" s="13" t="s">
        <v>21</v>
      </c>
      <c r="E2" s="14" t="s">
        <v>124</v>
      </c>
      <c r="F2" s="10"/>
      <c r="H2" s="11"/>
    </row>
    <row r="3" spans="2:43" ht="39.75" customHeight="1" x14ac:dyDescent="0.25">
      <c r="B3" s="469"/>
      <c r="C3" s="168"/>
      <c r="D3" s="15" t="s">
        <v>4</v>
      </c>
      <c r="E3" s="146" t="s">
        <v>125</v>
      </c>
      <c r="F3" s="10"/>
      <c r="H3" s="11"/>
    </row>
    <row r="4" spans="2:43" ht="30" customHeight="1" thickBot="1" x14ac:dyDescent="0.3">
      <c r="B4" s="470"/>
      <c r="C4" s="168"/>
      <c r="D4" s="16" t="s">
        <v>5</v>
      </c>
      <c r="E4" s="17" t="s">
        <v>6</v>
      </c>
      <c r="F4" s="10"/>
      <c r="H4" s="11"/>
    </row>
    <row r="5" spans="2:43" ht="17.25" customHeight="1" thickBot="1" x14ac:dyDescent="0.3">
      <c r="B5" s="168"/>
      <c r="C5" s="168"/>
      <c r="H5" s="170"/>
    </row>
    <row r="6" spans="2:43" ht="30" customHeight="1" x14ac:dyDescent="0.25">
      <c r="B6" s="468" t="s">
        <v>7</v>
      </c>
      <c r="C6" s="168"/>
      <c r="D6" s="156" t="s">
        <v>139</v>
      </c>
      <c r="E6" s="33">
        <v>0.18</v>
      </c>
      <c r="F6" s="171" t="s">
        <v>0</v>
      </c>
      <c r="G6" s="10"/>
      <c r="H6" s="11"/>
    </row>
    <row r="7" spans="2:43" ht="30" customHeight="1" thickBot="1" x14ac:dyDescent="0.3">
      <c r="B7" s="470"/>
      <c r="C7" s="168"/>
      <c r="D7" s="155" t="s">
        <v>140</v>
      </c>
      <c r="E7" s="34">
        <v>0.12</v>
      </c>
      <c r="F7" s="171"/>
      <c r="G7" s="10"/>
      <c r="H7" s="11"/>
    </row>
    <row r="9" spans="2:43" ht="15.75" thickBot="1" x14ac:dyDescent="0.3"/>
    <row r="10" spans="2:43" ht="30" customHeight="1" thickBot="1" x14ac:dyDescent="0.3">
      <c r="E10" s="160" t="s">
        <v>8</v>
      </c>
      <c r="F10" s="161" t="s">
        <v>9</v>
      </c>
      <c r="G10" s="162">
        <v>2014</v>
      </c>
      <c r="H10" s="163">
        <v>2015</v>
      </c>
      <c r="I10" s="163">
        <v>2016</v>
      </c>
      <c r="J10" s="163">
        <v>2017</v>
      </c>
      <c r="K10" s="163">
        <v>2018</v>
      </c>
      <c r="L10" s="163">
        <v>2019</v>
      </c>
      <c r="M10" s="163">
        <v>2020</v>
      </c>
      <c r="N10" s="163">
        <v>2021</v>
      </c>
      <c r="O10" s="163">
        <v>2022</v>
      </c>
      <c r="P10" s="163">
        <v>2023</v>
      </c>
      <c r="Q10" s="163">
        <v>2024</v>
      </c>
      <c r="R10" s="163">
        <v>2025</v>
      </c>
      <c r="S10" s="163">
        <v>2026</v>
      </c>
      <c r="T10" s="163">
        <v>2027</v>
      </c>
      <c r="U10" s="163">
        <v>2028</v>
      </c>
      <c r="V10" s="163">
        <v>2029</v>
      </c>
      <c r="W10" s="163">
        <v>2030</v>
      </c>
      <c r="X10" s="163">
        <v>2031</v>
      </c>
      <c r="Y10" s="163">
        <v>2032</v>
      </c>
      <c r="Z10" s="163">
        <v>2033</v>
      </c>
      <c r="AA10" s="163">
        <v>2034</v>
      </c>
      <c r="AB10" s="163">
        <v>2035</v>
      </c>
      <c r="AC10" s="163">
        <v>2036</v>
      </c>
      <c r="AD10" s="163">
        <v>2037</v>
      </c>
      <c r="AE10" s="163">
        <v>2038</v>
      </c>
      <c r="AF10" s="163">
        <v>2039</v>
      </c>
      <c r="AG10" s="164">
        <v>2040</v>
      </c>
      <c r="AH10" s="172"/>
      <c r="AI10" s="172"/>
      <c r="AJ10" s="172"/>
      <c r="AK10" s="172"/>
      <c r="AL10" s="172"/>
      <c r="AM10" s="172"/>
      <c r="AN10" s="172"/>
      <c r="AO10" s="172"/>
      <c r="AP10" s="172"/>
      <c r="AQ10" s="172"/>
    </row>
    <row r="11" spans="2:43" ht="30" customHeight="1" x14ac:dyDescent="0.25">
      <c r="B11" s="468" t="s">
        <v>10</v>
      </c>
      <c r="D11" s="474" t="s">
        <v>139</v>
      </c>
      <c r="E11" s="465" t="s">
        <v>11</v>
      </c>
      <c r="F11" s="173" t="s">
        <v>47</v>
      </c>
      <c r="G11" s="174">
        <f>'Producción Energía '!F9/1000000</f>
        <v>25370456.864689391</v>
      </c>
      <c r="H11" s="174">
        <f>'Producción Energía '!G9/1000000</f>
        <v>27414918.024126109</v>
      </c>
      <c r="I11" s="174">
        <f>'Producción Energía '!H9/1000000</f>
        <v>29606120.743910655</v>
      </c>
      <c r="J11" s="174">
        <f>'Producción Energía '!I9/1000000</f>
        <v>31496123.334114209</v>
      </c>
      <c r="K11" s="174">
        <f>'Producción Energía '!J9/1000000</f>
        <v>33247583.575034797</v>
      </c>
      <c r="L11" s="174">
        <f>'Producción Energía '!K9/1000000</f>
        <v>34152953.427416079</v>
      </c>
      <c r="M11" s="174">
        <f>'Producción Energía '!L9/1000000</f>
        <v>35171490.540608056</v>
      </c>
      <c r="N11" s="174">
        <f>'Producción Energía '!M9/1000000</f>
        <v>36152826.609123297</v>
      </c>
      <c r="O11" s="174">
        <f>'Producción Energía '!N9/1000000</f>
        <v>37169997.9797545</v>
      </c>
      <c r="P11" s="174">
        <f>'Producción Energía '!O9/1000000</f>
        <v>38451318.54522831</v>
      </c>
      <c r="Q11" s="174">
        <f>'Producción Energía '!P9/1000000</f>
        <v>39632084.162870161</v>
      </c>
      <c r="R11" s="174">
        <f>'Producción Energía '!Q9/1000000</f>
        <v>40840091.714205988</v>
      </c>
      <c r="S11" s="174">
        <f>'Producción Energía '!R9/1000000</f>
        <v>42162496.253536344</v>
      </c>
      <c r="T11" s="174">
        <f>'Producción Energía '!S9/1000000</f>
        <v>43507479.884024151</v>
      </c>
      <c r="U11" s="174">
        <f>'Producción Energía '!T9/1000000</f>
        <v>44895368.492324524</v>
      </c>
      <c r="V11" s="174">
        <f>'Producción Energía '!U9/1000000</f>
        <v>46700808.832389183</v>
      </c>
      <c r="W11" s="174">
        <f>'Producción Energía '!V9/1000000</f>
        <v>48578853.873807155</v>
      </c>
      <c r="X11" s="174">
        <f>'Producción Energía '!W9/1000000</f>
        <v>50532423.371134527</v>
      </c>
      <c r="Y11" s="174">
        <f>'Producción Energía '!X9/1000000</f>
        <v>52564554.495107144</v>
      </c>
      <c r="Z11" s="174">
        <f>'Producción Energía '!Y9/1000000</f>
        <v>54678406.554461956</v>
      </c>
      <c r="AA11" s="174">
        <f>'Producción Energía '!Z9/1000000</f>
        <v>56877265.907643534</v>
      </c>
      <c r="AB11" s="174">
        <f>'Producción Energía '!AA9/1000000</f>
        <v>59164551.072031923</v>
      </c>
      <c r="AC11" s="174">
        <f>'Producción Energía '!AB9/1000000</f>
        <v>61543818.038635023</v>
      </c>
      <c r="AD11" s="174">
        <f>'Producción Energía '!AC9/1000000</f>
        <v>64018765.800508201</v>
      </c>
      <c r="AE11" s="174">
        <f>'Producción Energía '!AD9/1000000</f>
        <v>66593242.103495888</v>
      </c>
      <c r="AF11" s="174">
        <f>'Producción Energía '!AE9/1000000</f>
        <v>69271249.428235814</v>
      </c>
      <c r="AG11" s="175">
        <f>'Producción Energía '!AF9/1000000</f>
        <v>72056951.212726086</v>
      </c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</row>
    <row r="12" spans="2:43" ht="30" customHeight="1" x14ac:dyDescent="0.25">
      <c r="B12" s="469"/>
      <c r="D12" s="475"/>
      <c r="E12" s="466"/>
      <c r="F12" s="177" t="s">
        <v>48</v>
      </c>
      <c r="G12" s="178">
        <f>-'Producción Energía '!F10/1000000</f>
        <v>-22072297.472279768</v>
      </c>
      <c r="H12" s="178">
        <f>-'Producción Energía '!G10/1000000</f>
        <v>-23850978.680989716</v>
      </c>
      <c r="I12" s="178">
        <f>-'Producción Energía '!H10/1000000</f>
        <v>-25757325.04720227</v>
      </c>
      <c r="J12" s="178">
        <f>-'Producción Energía '!I10/1000000</f>
        <v>-27401627.30067936</v>
      </c>
      <c r="K12" s="178">
        <f>-'Producción Energía '!J10/1000000</f>
        <v>-28925397.710280273</v>
      </c>
      <c r="L12" s="178">
        <f>-'Producción Energía '!K10/1000000</f>
        <v>-29713069.481851991</v>
      </c>
      <c r="M12" s="178">
        <f>-'Producción Energía '!L10/1000000</f>
        <v>-30599196.770329013</v>
      </c>
      <c r="N12" s="178">
        <f>-'Producción Energía '!M10/1000000</f>
        <v>-31452959.149937268</v>
      </c>
      <c r="O12" s="178">
        <f>-'Producción Energía '!N10/1000000</f>
        <v>-32337898.242386416</v>
      </c>
      <c r="P12" s="178">
        <f>-'Producción Energía '!O10/1000000</f>
        <v>-33452647.134348635</v>
      </c>
      <c r="Q12" s="178">
        <f>-'Producción Energía '!P10/1000000</f>
        <v>-34479913.22169704</v>
      </c>
      <c r="R12" s="178">
        <f>-'Producción Energía '!Q10/1000000</f>
        <v>-35530879.791359201</v>
      </c>
      <c r="S12" s="178">
        <f>-'Producción Energía '!R10/1000000</f>
        <v>-36681371.740576617</v>
      </c>
      <c r="T12" s="178">
        <f>-'Producción Energía '!S10/1000000</f>
        <v>-37851507.499101005</v>
      </c>
      <c r="U12" s="178">
        <f>-'Producción Energía '!T10/1000000</f>
        <v>-39058970.588322334</v>
      </c>
      <c r="V12" s="178">
        <f>-'Producción Energía '!U10/1000000</f>
        <v>-40629703.684178583</v>
      </c>
      <c r="W12" s="178">
        <f>-'Producción Energía '!V10/1000000</f>
        <v>-42263602.870212227</v>
      </c>
      <c r="X12" s="178">
        <f>-'Producción Energía '!W10/1000000</f>
        <v>-43963208.332887039</v>
      </c>
      <c r="Y12" s="178">
        <f>-'Producción Energía '!X10/1000000</f>
        <v>-45731162.410743214</v>
      </c>
      <c r="Z12" s="178">
        <f>-'Producción Energía '!Y10/1000000</f>
        <v>-47570213.702381901</v>
      </c>
      <c r="AA12" s="178">
        <f>-'Producción Energía '!Z10/1000000</f>
        <v>-49483221.339649878</v>
      </c>
      <c r="AB12" s="178">
        <f>-'Producción Energía '!AA10/1000000</f>
        <v>-51473159.432667777</v>
      </c>
      <c r="AC12" s="178">
        <f>-'Producción Energía '!AB10/1000000</f>
        <v>-53543121.693612471</v>
      </c>
      <c r="AD12" s="178">
        <f>-'Producción Energía '!AC10/1000000</f>
        <v>-55696326.246442132</v>
      </c>
      <c r="AE12" s="178">
        <f>-'Producción Energía '!AD10/1000000</f>
        <v>-57936120.63004142</v>
      </c>
      <c r="AF12" s="178">
        <f>-'Producción Energía '!AE10/1000000</f>
        <v>-60265987.00256516</v>
      </c>
      <c r="AG12" s="179">
        <f>-'Producción Energía '!AF10/1000000</f>
        <v>-62689547.555071704</v>
      </c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</row>
    <row r="13" spans="2:43" ht="30" customHeight="1" x14ac:dyDescent="0.25">
      <c r="B13" s="469"/>
      <c r="D13" s="471" t="s">
        <v>141</v>
      </c>
      <c r="E13" s="467" t="s">
        <v>12</v>
      </c>
      <c r="F13" s="180" t="s">
        <v>50</v>
      </c>
      <c r="G13" s="181">
        <f>-'Efectos Ambientales'!F9/1000000</f>
        <v>-11376.449303323501</v>
      </c>
      <c r="H13" s="181">
        <f>-'Efectos Ambientales'!G9/1000000</f>
        <v>-12293.212799424246</v>
      </c>
      <c r="I13" s="181">
        <f>-'Efectos Ambientales'!H9/1000000</f>
        <v>-13275.777157168564</v>
      </c>
      <c r="J13" s="181">
        <f>-'Efectos Ambientales'!I9/1000000</f>
        <v>-14123.279382503992</v>
      </c>
      <c r="K13" s="181">
        <f>-'Efectos Ambientales'!J9/1000000</f>
        <v>-14908.657381169522</v>
      </c>
      <c r="L13" s="181">
        <f>-'Efectos Ambientales'!K9/1000000</f>
        <v>-15314.637229356984</v>
      </c>
      <c r="M13" s="181">
        <f>-'Efectos Ambientales'!L9/1000000</f>
        <v>-15771.362778036766</v>
      </c>
      <c r="N13" s="181">
        <f>-'Efectos Ambientales'!M9/1000000</f>
        <v>-16211.406884949343</v>
      </c>
      <c r="O13" s="181">
        <f>-'Efectos Ambientales'!N9/1000000</f>
        <v>-16667.520016553357</v>
      </c>
      <c r="P13" s="181">
        <f>-'Efectos Ambientales'!O9/1000000</f>
        <v>-17242.081150086065</v>
      </c>
      <c r="Q13" s="181">
        <f>-'Efectos Ambientales'!P9/1000000</f>
        <v>-17771.552111521767</v>
      </c>
      <c r="R13" s="181">
        <f>-'Efectos Ambientales'!Q9/1000000</f>
        <v>-18313.238717289245</v>
      </c>
      <c r="S13" s="181">
        <f>-'Efectos Ambientales'!R9/1000000</f>
        <v>-18906.222449526063</v>
      </c>
      <c r="T13" s="181">
        <f>-'Efectos Ambientales'!S9/1000000</f>
        <v>-19509.330945665944</v>
      </c>
      <c r="U13" s="181">
        <f>-'Efectos Ambientales'!T9/1000000</f>
        <v>-20131.67860283269</v>
      </c>
      <c r="V13" s="181">
        <f>-'Efectos Ambientales'!U9/1000000</f>
        <v>-20941.26199380061</v>
      </c>
      <c r="W13" s="181">
        <f>-'Efectos Ambientales'!V9/1000000</f>
        <v>-21783.402295687967</v>
      </c>
      <c r="X13" s="181">
        <f>-'Efectos Ambientales'!W9/1000000</f>
        <v>-22659.408765157437</v>
      </c>
      <c r="Y13" s="181">
        <f>-'Efectos Ambientales'!X9/1000000</f>
        <v>-23570.643309843803</v>
      </c>
      <c r="Z13" s="181">
        <f>-'Efectos Ambientales'!Y9/1000000</f>
        <v>-24518.522605681243</v>
      </c>
      <c r="AA13" s="181">
        <f>-'Efectos Ambientales'!Z9/1000000</f>
        <v>-25504.520299377691</v>
      </c>
      <c r="AB13" s="181">
        <f>-'Efectos Ambientales'!AA9/1000000</f>
        <v>-26530.169299460333</v>
      </c>
      <c r="AC13" s="181">
        <f>-'Efectos Ambientales'!AB9/1000000</f>
        <v>-27597.06415945417</v>
      </c>
      <c r="AD13" s="181">
        <f>-'Efectos Ambientales'!AC9/1000000</f>
        <v>-28706.863556898679</v>
      </c>
      <c r="AE13" s="181">
        <f>-'Efectos Ambientales'!AD9/1000000</f>
        <v>-29861.292872056601</v>
      </c>
      <c r="AF13" s="181">
        <f>-'Efectos Ambientales'!AE9/1000000</f>
        <v>-31062.146870324003</v>
      </c>
      <c r="AG13" s="182">
        <f>-'Efectos Ambientales'!AF9/1000000</f>
        <v>-32311.292492511817</v>
      </c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</row>
    <row r="14" spans="2:43" ht="30" customHeight="1" x14ac:dyDescent="0.25">
      <c r="B14" s="469"/>
      <c r="D14" s="471"/>
      <c r="E14" s="467"/>
      <c r="F14" s="180" t="s">
        <v>51</v>
      </c>
      <c r="G14" s="181">
        <f>-'Efectos Ambientales'!F16/1000000</f>
        <v>-67.950486537463462</v>
      </c>
      <c r="H14" s="181">
        <f>-'Efectos Ambientales'!G16/1000000</f>
        <v>-73.426230676861408</v>
      </c>
      <c r="I14" s="181">
        <f>-'Efectos Ambientales'!H16/1000000</f>
        <v>-79.29499731774925</v>
      </c>
      <c r="J14" s="181">
        <f>-'Efectos Ambientales'!I16/1000000</f>
        <v>-84.35705024987999</v>
      </c>
      <c r="K14" s="181">
        <f>-'Efectos Ambientales'!J16/1000000</f>
        <v>-89.048040883447129</v>
      </c>
      <c r="L14" s="181">
        <f>-'Efectos Ambientales'!K16/1000000</f>
        <v>-91.472921219413166</v>
      </c>
      <c r="M14" s="181">
        <f>-'Efectos Ambientales'!L16/1000000</f>
        <v>-94.200900962426189</v>
      </c>
      <c r="N14" s="181">
        <f>-'Efectos Ambientales'!M16/1000000</f>
        <v>-96.829243986283203</v>
      </c>
      <c r="O14" s="181">
        <f>-'Efectos Ambientales'!N16/1000000</f>
        <v>-99.553565818365229</v>
      </c>
      <c r="P14" s="181">
        <f>-'Efectos Ambientales'!O16/1000000</f>
        <v>-102.98536668418181</v>
      </c>
      <c r="Q14" s="181">
        <f>-'Efectos Ambientales'!P16/1000000</f>
        <v>-106.14784809448476</v>
      </c>
      <c r="R14" s="181">
        <f>-'Efectos Ambientales'!Q16/1000000</f>
        <v>-109.38329242613351</v>
      </c>
      <c r="S14" s="181">
        <f>-'Efectos Ambientales'!R16/1000000</f>
        <v>-112.92512978153063</v>
      </c>
      <c r="T14" s="181">
        <f>-'Efectos Ambientales'!S16/1000000</f>
        <v>-116.52744142156148</v>
      </c>
      <c r="U14" s="181">
        <f>-'Efectos Ambientales'!T16/1000000</f>
        <v>-120.24466680290928</v>
      </c>
      <c r="V14" s="181">
        <f>-'Efectos Ambientales'!U16/1000000</f>
        <v>-125.08023402095587</v>
      </c>
      <c r="W14" s="181">
        <f>-'Efectos Ambientales'!V16/1000000</f>
        <v>-130.1102606769297</v>
      </c>
      <c r="X14" s="181">
        <f>-'Efectos Ambientales'!W16/1000000</f>
        <v>-135.34256684059596</v>
      </c>
      <c r="Y14" s="181">
        <f>-'Efectos Ambientales'!X16/1000000</f>
        <v>-140.78528706113909</v>
      </c>
      <c r="Z14" s="181">
        <f>-'Efectos Ambientales'!Y16/1000000</f>
        <v>-146.44688301376434</v>
      </c>
      <c r="AA14" s="181">
        <f>-'Efectos Ambientales'!Z16/1000000</f>
        <v>-152.3361566548746</v>
      </c>
      <c r="AB14" s="181">
        <f>-'Efectos Ambientales'!AA16/1000000</f>
        <v>-158.46226390627493</v>
      </c>
      <c r="AC14" s="181">
        <f>-'Efectos Ambientales'!AB16/1000000</f>
        <v>-164.83472888967896</v>
      </c>
      <c r="AD14" s="181">
        <f>-'Efectos Ambientales'!AC16/1000000</f>
        <v>-171.46345873364774</v>
      </c>
      <c r="AE14" s="181">
        <f>-'Efectos Ambientales'!AD16/1000000</f>
        <v>-178.35875897598041</v>
      </c>
      <c r="AF14" s="181">
        <f>-'Efectos Ambientales'!AE16/1000000</f>
        <v>-185.53134958550302</v>
      </c>
      <c r="AG14" s="182">
        <f>-'Efectos Ambientales'!AF16/1000000</f>
        <v>-192.99238162816397</v>
      </c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</row>
    <row r="15" spans="2:43" ht="30" customHeight="1" x14ac:dyDescent="0.25">
      <c r="B15" s="469"/>
      <c r="D15" s="471"/>
      <c r="E15" s="467"/>
      <c r="F15" s="180" t="s">
        <v>52</v>
      </c>
      <c r="G15" s="181">
        <f>-Vulnerabilidad!D8/1000000</f>
        <v>0</v>
      </c>
      <c r="H15" s="181">
        <f>-Vulnerabilidad!E8/1000000</f>
        <v>0</v>
      </c>
      <c r="I15" s="181">
        <f>-Vulnerabilidad!F8/1000000</f>
        <v>0</v>
      </c>
      <c r="J15" s="181">
        <f>-Vulnerabilidad!G8/1000000</f>
        <v>0</v>
      </c>
      <c r="K15" s="181">
        <f>-Vulnerabilidad!H8/1000000</f>
        <v>0</v>
      </c>
      <c r="L15" s="181">
        <f>-Vulnerabilidad!I8/1000000</f>
        <v>0</v>
      </c>
      <c r="M15" s="181">
        <f>-Vulnerabilidad!J8/1000000</f>
        <v>0</v>
      </c>
      <c r="N15" s="181">
        <f>-Vulnerabilidad!K8/1000000</f>
        <v>0</v>
      </c>
      <c r="O15" s="181">
        <f>-Vulnerabilidad!L8/1000000</f>
        <v>0</v>
      </c>
      <c r="P15" s="181">
        <f>-Vulnerabilidad!M8/1000000</f>
        <v>0</v>
      </c>
      <c r="Q15" s="181">
        <f>-Vulnerabilidad!N8/1000000</f>
        <v>0</v>
      </c>
      <c r="R15" s="181">
        <f>-Vulnerabilidad!O8/1000000</f>
        <v>-1837804.1271392691</v>
      </c>
      <c r="S15" s="181">
        <f>-Vulnerabilidad!P8/1000000</f>
        <v>0</v>
      </c>
      <c r="T15" s="181">
        <f>-Vulnerabilidad!Q8/1000000</f>
        <v>0</v>
      </c>
      <c r="U15" s="181">
        <f>-Vulnerabilidad!R8/1000000</f>
        <v>-2918198.9520010944</v>
      </c>
      <c r="V15" s="181">
        <f>-Vulnerabilidad!S8/1000000</f>
        <v>0</v>
      </c>
      <c r="W15" s="181">
        <f>-Vulnerabilidad!T8/1000000</f>
        <v>0</v>
      </c>
      <c r="X15" s="181">
        <f>-Vulnerabilidad!U8/1000000</f>
        <v>0</v>
      </c>
      <c r="Y15" s="181">
        <f>-Vulnerabilidad!V8/1000000</f>
        <v>0</v>
      </c>
      <c r="Z15" s="181">
        <f>-Vulnerabilidad!W8/1000000</f>
        <v>0</v>
      </c>
      <c r="AA15" s="181">
        <f>-Vulnerabilidad!X8/1000000</f>
        <v>0</v>
      </c>
      <c r="AB15" s="181">
        <f>-Vulnerabilidad!Y8/1000000</f>
        <v>0</v>
      </c>
      <c r="AC15" s="181">
        <f>-Vulnerabilidad!Z8/1000000</f>
        <v>0</v>
      </c>
      <c r="AD15" s="181">
        <f>-Vulnerabilidad!AA8/1000000</f>
        <v>-2880844.4610228692</v>
      </c>
      <c r="AE15" s="181">
        <f>-Vulnerabilidad!AB8/1000000</f>
        <v>0</v>
      </c>
      <c r="AF15" s="181">
        <f>-Vulnerabilidad!AC8/1000000</f>
        <v>0</v>
      </c>
      <c r="AG15" s="182">
        <f>-Vulnerabilidad!AD8/1000000</f>
        <v>-4683701.8288271967</v>
      </c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</row>
    <row r="16" spans="2:43" ht="30" customHeight="1" x14ac:dyDescent="0.25">
      <c r="B16" s="469"/>
      <c r="D16" s="471"/>
      <c r="E16" s="165" t="s">
        <v>20</v>
      </c>
      <c r="F16" s="183" t="s">
        <v>14</v>
      </c>
      <c r="G16" s="184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6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</row>
    <row r="17" spans="1:43" ht="30" customHeight="1" thickBot="1" x14ac:dyDescent="0.3">
      <c r="B17" s="473"/>
      <c r="D17" s="472"/>
      <c r="E17" s="166" t="s">
        <v>37</v>
      </c>
      <c r="F17" s="188" t="s">
        <v>38</v>
      </c>
      <c r="G17" s="189">
        <f>-'Inversión Pública'!G8/1000000</f>
        <v>-10084.058809374288</v>
      </c>
      <c r="H17" s="189">
        <f>-'Inversión Pública'!H8/1000000</f>
        <v>-10558.485058914295</v>
      </c>
      <c r="I17" s="189">
        <f>-'Inversión Pública'!I8/1000000</f>
        <v>-11055.231712421339</v>
      </c>
      <c r="J17" s="189">
        <f>-'Inversión Pública'!J8/1000000</f>
        <v>-11575.348881337894</v>
      </c>
      <c r="K17" s="189">
        <f>-'Inversión Pública'!K8/1000000</f>
        <v>-12119.936081859289</v>
      </c>
      <c r="L17" s="189">
        <f>-'Inversión Pública'!L8/1000000</f>
        <v>-12690.144559286633</v>
      </c>
      <c r="M17" s="189">
        <f>-'Inversión Pública'!M8/1000000</f>
        <v>-13287.179721733928</v>
      </c>
      <c r="N17" s="189">
        <f>-'Inversión Pública'!N8/1000000</f>
        <v>-13912.303688334179</v>
      </c>
      <c r="O17" s="189">
        <f>-'Inversión Pública'!O8/1000000</f>
        <v>-14566.83795733132</v>
      </c>
      <c r="P17" s="189">
        <f>-'Inversión Pública'!P8/1000000</f>
        <v>-15252.166199698295</v>
      </c>
      <c r="Q17" s="189">
        <f>-'Inversión Pública'!Q8/1000000</f>
        <v>-15969.737184186903</v>
      </c>
      <c r="R17" s="189">
        <f>-'Inversión Pública'!R8/1000000</f>
        <v>-16721.067839992895</v>
      </c>
      <c r="S17" s="189">
        <f>-'Inversión Pública'!S8/1000000</f>
        <v>-17507.746463510768</v>
      </c>
      <c r="T17" s="189">
        <f>-'Inversión Pública'!T8/1000000</f>
        <v>-18331.436075957219</v>
      </c>
      <c r="U17" s="189">
        <f>-'Inversión Pública'!U8/1000000</f>
        <v>-19193.877938961228</v>
      </c>
      <c r="V17" s="189">
        <f>-'Inversión Pública'!V8/1000000</f>
        <v>-20096.895235552645</v>
      </c>
      <c r="W17" s="189">
        <f>-'Inversión Pública'!W8/1000000</f>
        <v>-21042.396924330806</v>
      </c>
      <c r="X17" s="189">
        <f>-'Inversión Pública'!X8/1000000</f>
        <v>-22032.381774960795</v>
      </c>
      <c r="Y17" s="189">
        <f>-'Inversión Pública'!Y8/1000000</f>
        <v>-23068.94259352834</v>
      </c>
      <c r="Z17" s="189">
        <f>-'Inversión Pública'!Z8/1000000</f>
        <v>-24154.270646685585</v>
      </c>
      <c r="AA17" s="189">
        <f>-'Inversión Pública'!AA8/1000000</f>
        <v>-25290.660293940364</v>
      </c>
      <c r="AB17" s="189">
        <f>-'Inversión Pública'!AB8/1000000</f>
        <v>-26480.513837881466</v>
      </c>
      <c r="AC17" s="189">
        <f>-'Inversión Pública'!AC8/1000000</f>
        <v>-27726.346602593185</v>
      </c>
      <c r="AD17" s="189">
        <f>-'Inversión Pública'!AD8/1000000</f>
        <v>-29030.792250994829</v>
      </c>
      <c r="AE17" s="189">
        <f>-'Inversión Pública'!AE8/1000000</f>
        <v>-30396.608352345906</v>
      </c>
      <c r="AF17" s="189">
        <f>-'Inversión Pública'!AF8/1000000</f>
        <v>-31826.682211686551</v>
      </c>
      <c r="AG17" s="190">
        <f>-'Inversión Pública'!AG8/1000000</f>
        <v>-33324.036973536553</v>
      </c>
      <c r="AH17" s="187"/>
      <c r="AI17" s="187"/>
      <c r="AJ17" s="187"/>
      <c r="AK17" s="187"/>
      <c r="AL17" s="187"/>
      <c r="AM17" s="187"/>
      <c r="AN17" s="187"/>
      <c r="AO17" s="187"/>
      <c r="AP17" s="187"/>
      <c r="AQ17" s="187"/>
    </row>
    <row r="18" spans="1:43" ht="30" customHeight="1" thickBot="1" x14ac:dyDescent="0.3"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87"/>
      <c r="AI18" s="187"/>
      <c r="AJ18" s="187"/>
      <c r="AK18" s="187"/>
      <c r="AL18" s="187"/>
      <c r="AM18" s="187"/>
      <c r="AN18" s="187"/>
      <c r="AO18" s="187"/>
      <c r="AP18" s="187"/>
      <c r="AQ18" s="187"/>
    </row>
    <row r="19" spans="1:43" ht="30" customHeight="1" x14ac:dyDescent="0.25">
      <c r="B19" s="468" t="s">
        <v>13</v>
      </c>
      <c r="D19" s="474" t="s">
        <v>139</v>
      </c>
      <c r="E19" s="477" t="s">
        <v>11</v>
      </c>
      <c r="F19" s="192" t="s">
        <v>47</v>
      </c>
      <c r="G19" s="241">
        <f>G11</f>
        <v>25370456.864689391</v>
      </c>
      <c r="H19" s="241">
        <f t="shared" ref="H19:AG22" si="0">H11</f>
        <v>27414918.024126109</v>
      </c>
      <c r="I19" s="241">
        <f t="shared" si="0"/>
        <v>29606120.743910655</v>
      </c>
      <c r="J19" s="241">
        <f t="shared" si="0"/>
        <v>31496123.334114209</v>
      </c>
      <c r="K19" s="241">
        <f t="shared" si="0"/>
        <v>33247583.575034797</v>
      </c>
      <c r="L19" s="241">
        <f t="shared" si="0"/>
        <v>34152953.427416079</v>
      </c>
      <c r="M19" s="241">
        <f t="shared" si="0"/>
        <v>35171490.540608056</v>
      </c>
      <c r="N19" s="241">
        <f t="shared" si="0"/>
        <v>36152826.609123297</v>
      </c>
      <c r="O19" s="241">
        <f t="shared" si="0"/>
        <v>37169997.9797545</v>
      </c>
      <c r="P19" s="241">
        <f t="shared" si="0"/>
        <v>38451318.54522831</v>
      </c>
      <c r="Q19" s="241">
        <f t="shared" si="0"/>
        <v>39632084.162870161</v>
      </c>
      <c r="R19" s="241">
        <f t="shared" si="0"/>
        <v>40840091.714205988</v>
      </c>
      <c r="S19" s="241">
        <f t="shared" si="0"/>
        <v>42162496.253536344</v>
      </c>
      <c r="T19" s="241">
        <f t="shared" si="0"/>
        <v>43507479.884024151</v>
      </c>
      <c r="U19" s="241">
        <f t="shared" si="0"/>
        <v>44895368.492324524</v>
      </c>
      <c r="V19" s="241">
        <f t="shared" si="0"/>
        <v>46700808.832389183</v>
      </c>
      <c r="W19" s="241">
        <f t="shared" si="0"/>
        <v>48578853.873807155</v>
      </c>
      <c r="X19" s="241">
        <f t="shared" si="0"/>
        <v>50532423.371134527</v>
      </c>
      <c r="Y19" s="241">
        <f t="shared" si="0"/>
        <v>52564554.495107144</v>
      </c>
      <c r="Z19" s="241">
        <f t="shared" si="0"/>
        <v>54678406.554461956</v>
      </c>
      <c r="AA19" s="241">
        <f t="shared" si="0"/>
        <v>56877265.907643534</v>
      </c>
      <c r="AB19" s="241">
        <f t="shared" si="0"/>
        <v>59164551.072031923</v>
      </c>
      <c r="AC19" s="241">
        <f t="shared" si="0"/>
        <v>61543818.038635023</v>
      </c>
      <c r="AD19" s="241">
        <f t="shared" si="0"/>
        <v>64018765.800508201</v>
      </c>
      <c r="AE19" s="241">
        <f t="shared" si="0"/>
        <v>66593242.103495888</v>
      </c>
      <c r="AF19" s="241">
        <f t="shared" si="0"/>
        <v>69271249.428235814</v>
      </c>
      <c r="AG19" s="242">
        <f t="shared" si="0"/>
        <v>72056951.212726086</v>
      </c>
      <c r="AH19" s="187"/>
      <c r="AI19" s="187"/>
      <c r="AJ19" s="187"/>
      <c r="AK19" s="187"/>
      <c r="AL19" s="187"/>
      <c r="AM19" s="187"/>
      <c r="AN19" s="187"/>
      <c r="AO19" s="187"/>
      <c r="AP19" s="187"/>
      <c r="AQ19" s="187"/>
    </row>
    <row r="20" spans="1:43" ht="30" customHeight="1" x14ac:dyDescent="0.25">
      <c r="B20" s="469"/>
      <c r="D20" s="475"/>
      <c r="E20" s="478"/>
      <c r="F20" s="194" t="s">
        <v>48</v>
      </c>
      <c r="G20" s="193">
        <f t="shared" ref="G20:V22" si="1">G12</f>
        <v>-22072297.472279768</v>
      </c>
      <c r="H20" s="193">
        <f t="shared" si="1"/>
        <v>-23850978.680989716</v>
      </c>
      <c r="I20" s="193">
        <f t="shared" si="1"/>
        <v>-25757325.04720227</v>
      </c>
      <c r="J20" s="193">
        <f t="shared" si="1"/>
        <v>-27401627.30067936</v>
      </c>
      <c r="K20" s="193">
        <f t="shared" si="1"/>
        <v>-28925397.710280273</v>
      </c>
      <c r="L20" s="193">
        <f t="shared" si="1"/>
        <v>-29713069.481851991</v>
      </c>
      <c r="M20" s="193">
        <f t="shared" si="1"/>
        <v>-30599196.770329013</v>
      </c>
      <c r="N20" s="193">
        <f t="shared" si="1"/>
        <v>-31452959.149937268</v>
      </c>
      <c r="O20" s="193">
        <f t="shared" si="1"/>
        <v>-32337898.242386416</v>
      </c>
      <c r="P20" s="193">
        <f t="shared" si="1"/>
        <v>-33452647.134348635</v>
      </c>
      <c r="Q20" s="193">
        <f t="shared" si="1"/>
        <v>-34479913.22169704</v>
      </c>
      <c r="R20" s="193">
        <f t="shared" si="1"/>
        <v>-35530879.791359201</v>
      </c>
      <c r="S20" s="193">
        <f t="shared" si="1"/>
        <v>-36681371.740576617</v>
      </c>
      <c r="T20" s="193">
        <f t="shared" si="1"/>
        <v>-37851507.499101005</v>
      </c>
      <c r="U20" s="193">
        <f t="shared" si="1"/>
        <v>-39058970.588322334</v>
      </c>
      <c r="V20" s="193">
        <f t="shared" si="1"/>
        <v>-40629703.684178583</v>
      </c>
      <c r="W20" s="193">
        <f t="shared" si="0"/>
        <v>-42263602.870212227</v>
      </c>
      <c r="X20" s="193">
        <f t="shared" si="0"/>
        <v>-43963208.332887039</v>
      </c>
      <c r="Y20" s="193">
        <f t="shared" si="0"/>
        <v>-45731162.410743214</v>
      </c>
      <c r="Z20" s="193">
        <f t="shared" si="0"/>
        <v>-47570213.702381901</v>
      </c>
      <c r="AA20" s="193">
        <f t="shared" si="0"/>
        <v>-49483221.339649878</v>
      </c>
      <c r="AB20" s="193">
        <f t="shared" si="0"/>
        <v>-51473159.432667777</v>
      </c>
      <c r="AC20" s="193">
        <f t="shared" si="0"/>
        <v>-53543121.693612471</v>
      </c>
      <c r="AD20" s="193">
        <f t="shared" si="0"/>
        <v>-55696326.246442132</v>
      </c>
      <c r="AE20" s="193">
        <f t="shared" si="0"/>
        <v>-57936120.63004142</v>
      </c>
      <c r="AF20" s="193">
        <f t="shared" si="0"/>
        <v>-60265987.00256516</v>
      </c>
      <c r="AG20" s="243">
        <f t="shared" si="0"/>
        <v>-62689547.555071704</v>
      </c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</row>
    <row r="21" spans="1:43" ht="30" customHeight="1" x14ac:dyDescent="0.25">
      <c r="B21" s="469"/>
      <c r="D21" s="471" t="s">
        <v>141</v>
      </c>
      <c r="E21" s="476" t="s">
        <v>12</v>
      </c>
      <c r="F21" s="180" t="s">
        <v>50</v>
      </c>
      <c r="G21" s="195">
        <f t="shared" si="1"/>
        <v>-11376.449303323501</v>
      </c>
      <c r="H21" s="195">
        <f t="shared" si="0"/>
        <v>-12293.212799424246</v>
      </c>
      <c r="I21" s="195">
        <f t="shared" si="0"/>
        <v>-13275.777157168564</v>
      </c>
      <c r="J21" s="195">
        <f t="shared" si="0"/>
        <v>-14123.279382503992</v>
      </c>
      <c r="K21" s="195">
        <f t="shared" si="0"/>
        <v>-14908.657381169522</v>
      </c>
      <c r="L21" s="195">
        <f t="shared" si="0"/>
        <v>-15314.637229356984</v>
      </c>
      <c r="M21" s="195">
        <f t="shared" si="0"/>
        <v>-15771.362778036766</v>
      </c>
      <c r="N21" s="195">
        <f t="shared" si="0"/>
        <v>-16211.406884949343</v>
      </c>
      <c r="O21" s="195">
        <f t="shared" si="0"/>
        <v>-16667.520016553357</v>
      </c>
      <c r="P21" s="195">
        <f t="shared" si="0"/>
        <v>-17242.081150086065</v>
      </c>
      <c r="Q21" s="195">
        <f t="shared" si="0"/>
        <v>-17771.552111521767</v>
      </c>
      <c r="R21" s="195">
        <f t="shared" si="0"/>
        <v>-18313.238717289245</v>
      </c>
      <c r="S21" s="195">
        <f t="shared" si="0"/>
        <v>-18906.222449526063</v>
      </c>
      <c r="T21" s="195">
        <f t="shared" si="0"/>
        <v>-19509.330945665944</v>
      </c>
      <c r="U21" s="195">
        <f t="shared" si="0"/>
        <v>-20131.67860283269</v>
      </c>
      <c r="V21" s="195">
        <f t="shared" si="0"/>
        <v>-20941.26199380061</v>
      </c>
      <c r="W21" s="195">
        <f t="shared" si="0"/>
        <v>-21783.402295687967</v>
      </c>
      <c r="X21" s="195">
        <f t="shared" si="0"/>
        <v>-22659.408765157437</v>
      </c>
      <c r="Y21" s="195">
        <f t="shared" si="0"/>
        <v>-23570.643309843803</v>
      </c>
      <c r="Z21" s="195">
        <f t="shared" si="0"/>
        <v>-24518.522605681243</v>
      </c>
      <c r="AA21" s="195">
        <f t="shared" si="0"/>
        <v>-25504.520299377691</v>
      </c>
      <c r="AB21" s="195">
        <f t="shared" si="0"/>
        <v>-26530.169299460333</v>
      </c>
      <c r="AC21" s="195">
        <f t="shared" si="0"/>
        <v>-27597.06415945417</v>
      </c>
      <c r="AD21" s="195">
        <f t="shared" si="0"/>
        <v>-28706.863556898679</v>
      </c>
      <c r="AE21" s="195">
        <f t="shared" si="0"/>
        <v>-29861.292872056601</v>
      </c>
      <c r="AF21" s="195">
        <f t="shared" si="0"/>
        <v>-31062.146870324003</v>
      </c>
      <c r="AG21" s="244">
        <f t="shared" si="0"/>
        <v>-32311.292492511817</v>
      </c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</row>
    <row r="22" spans="1:43" ht="30" customHeight="1" x14ac:dyDescent="0.25">
      <c r="B22" s="469"/>
      <c r="D22" s="471"/>
      <c r="E22" s="476"/>
      <c r="F22" s="180" t="s">
        <v>51</v>
      </c>
      <c r="G22" s="195">
        <f t="shared" si="1"/>
        <v>-67.950486537463462</v>
      </c>
      <c r="H22" s="195">
        <f t="shared" si="0"/>
        <v>-73.426230676861408</v>
      </c>
      <c r="I22" s="195">
        <f t="shared" si="0"/>
        <v>-79.29499731774925</v>
      </c>
      <c r="J22" s="195">
        <f t="shared" si="0"/>
        <v>-84.35705024987999</v>
      </c>
      <c r="K22" s="195">
        <f t="shared" si="0"/>
        <v>-89.048040883447129</v>
      </c>
      <c r="L22" s="195">
        <f t="shared" si="0"/>
        <v>-91.472921219413166</v>
      </c>
      <c r="M22" s="195">
        <f t="shared" si="0"/>
        <v>-94.200900962426189</v>
      </c>
      <c r="N22" s="195">
        <f t="shared" si="0"/>
        <v>-96.829243986283203</v>
      </c>
      <c r="O22" s="195">
        <f t="shared" si="0"/>
        <v>-99.553565818365229</v>
      </c>
      <c r="P22" s="195">
        <f t="shared" si="0"/>
        <v>-102.98536668418181</v>
      </c>
      <c r="Q22" s="195">
        <f t="shared" si="0"/>
        <v>-106.14784809448476</v>
      </c>
      <c r="R22" s="195">
        <f t="shared" si="0"/>
        <v>-109.38329242613351</v>
      </c>
      <c r="S22" s="195">
        <f t="shared" si="0"/>
        <v>-112.92512978153063</v>
      </c>
      <c r="T22" s="195">
        <f t="shared" si="0"/>
        <v>-116.52744142156148</v>
      </c>
      <c r="U22" s="195">
        <f t="shared" si="0"/>
        <v>-120.24466680290928</v>
      </c>
      <c r="V22" s="195">
        <f t="shared" si="0"/>
        <v>-125.08023402095587</v>
      </c>
      <c r="W22" s="195">
        <f t="shared" si="0"/>
        <v>-130.1102606769297</v>
      </c>
      <c r="X22" s="195">
        <f t="shared" si="0"/>
        <v>-135.34256684059596</v>
      </c>
      <c r="Y22" s="195">
        <f t="shared" si="0"/>
        <v>-140.78528706113909</v>
      </c>
      <c r="Z22" s="195">
        <f t="shared" si="0"/>
        <v>-146.44688301376434</v>
      </c>
      <c r="AA22" s="195">
        <f t="shared" si="0"/>
        <v>-152.3361566548746</v>
      </c>
      <c r="AB22" s="195">
        <f t="shared" si="0"/>
        <v>-158.46226390627493</v>
      </c>
      <c r="AC22" s="195">
        <f t="shared" si="0"/>
        <v>-164.83472888967896</v>
      </c>
      <c r="AD22" s="195">
        <f t="shared" si="0"/>
        <v>-171.46345873364774</v>
      </c>
      <c r="AE22" s="195">
        <f t="shared" si="0"/>
        <v>-178.35875897598041</v>
      </c>
      <c r="AF22" s="195">
        <f t="shared" si="0"/>
        <v>-185.53134958550302</v>
      </c>
      <c r="AG22" s="244">
        <f t="shared" si="0"/>
        <v>-192.99238162816397</v>
      </c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</row>
    <row r="23" spans="1:43" ht="30" customHeight="1" x14ac:dyDescent="0.25">
      <c r="B23" s="469"/>
      <c r="D23" s="471"/>
      <c r="E23" s="476"/>
      <c r="F23" s="180" t="s">
        <v>52</v>
      </c>
      <c r="G23" s="196">
        <v>0</v>
      </c>
      <c r="H23" s="196">
        <v>0</v>
      </c>
      <c r="I23" s="196">
        <v>0</v>
      </c>
      <c r="J23" s="196">
        <v>0</v>
      </c>
      <c r="K23" s="196">
        <v>0</v>
      </c>
      <c r="L23" s="196">
        <v>0</v>
      </c>
      <c r="M23" s="196">
        <v>0</v>
      </c>
      <c r="N23" s="196">
        <v>0</v>
      </c>
      <c r="O23" s="196">
        <v>0</v>
      </c>
      <c r="P23" s="196">
        <v>0</v>
      </c>
      <c r="Q23" s="196">
        <v>0</v>
      </c>
      <c r="R23" s="196">
        <v>0</v>
      </c>
      <c r="S23" s="196">
        <v>0</v>
      </c>
      <c r="T23" s="196">
        <v>0</v>
      </c>
      <c r="U23" s="196">
        <v>0</v>
      </c>
      <c r="V23" s="196">
        <v>0</v>
      </c>
      <c r="W23" s="196">
        <v>0</v>
      </c>
      <c r="X23" s="196">
        <v>0</v>
      </c>
      <c r="Y23" s="196">
        <v>0</v>
      </c>
      <c r="Z23" s="196">
        <v>0</v>
      </c>
      <c r="AA23" s="196">
        <v>0</v>
      </c>
      <c r="AB23" s="196">
        <v>0</v>
      </c>
      <c r="AC23" s="196">
        <v>0</v>
      </c>
      <c r="AD23" s="196">
        <v>0</v>
      </c>
      <c r="AE23" s="196">
        <v>0</v>
      </c>
      <c r="AF23" s="196">
        <v>0</v>
      </c>
      <c r="AG23" s="245">
        <v>0</v>
      </c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</row>
    <row r="24" spans="1:43" ht="30" customHeight="1" x14ac:dyDescent="0.25">
      <c r="B24" s="469"/>
      <c r="D24" s="471"/>
      <c r="E24" s="239" t="s">
        <v>20</v>
      </c>
      <c r="F24" s="246" t="s">
        <v>15</v>
      </c>
      <c r="G24" s="197"/>
      <c r="H24" s="198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98"/>
      <c r="AC24" s="198"/>
      <c r="AD24" s="198"/>
      <c r="AE24" s="198"/>
      <c r="AF24" s="198"/>
      <c r="AG24" s="247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</row>
    <row r="25" spans="1:43" ht="30" customHeight="1" thickBot="1" x14ac:dyDescent="0.3">
      <c r="B25" s="473"/>
      <c r="D25" s="472"/>
      <c r="E25" s="240" t="s">
        <v>37</v>
      </c>
      <c r="F25" s="188" t="s">
        <v>38</v>
      </c>
      <c r="G25" s="189">
        <f>-'Inversión Pública'!G18/1000000</f>
        <v>-10084.058809374288</v>
      </c>
      <c r="H25" s="189">
        <f>-'Inversión Pública'!H18/1000000</f>
        <v>-21116.97011782859</v>
      </c>
      <c r="I25" s="189">
        <f>-'Inversión Pública'!I18/1000000</f>
        <v>-22110.463424842677</v>
      </c>
      <c r="J25" s="189">
        <f>-'Inversión Pública'!J18/1000000</f>
        <v>-23150.697762675787</v>
      </c>
      <c r="K25" s="189">
        <f>-'Inversión Pública'!K18/1000000</f>
        <v>-24239.872163718577</v>
      </c>
      <c r="L25" s="189">
        <f>-'Inversión Pública'!L18/1000000</f>
        <v>-25380.289118573266</v>
      </c>
      <c r="M25" s="189">
        <f>-'Inversión Pública'!M18/1000000</f>
        <v>-26574.359443467856</v>
      </c>
      <c r="N25" s="189">
        <f>-'Inversión Pública'!N18/1000000</f>
        <v>-27824.607376668358</v>
      </c>
      <c r="O25" s="189">
        <f>-'Inversión Pública'!O18/1000000</f>
        <v>-29133.675914662639</v>
      </c>
      <c r="P25" s="189">
        <f>-'Inversión Pública'!P18/1000000</f>
        <v>-30504.33239939659</v>
      </c>
      <c r="Q25" s="189">
        <f>-'Inversión Pública'!Q18/1000000</f>
        <v>-31939.474368373805</v>
      </c>
      <c r="R25" s="189">
        <f>-'Inversión Pública'!R18/1000000</f>
        <v>-33442.135679985789</v>
      </c>
      <c r="S25" s="189">
        <f>-'Inversión Pública'!S18/1000000</f>
        <v>-35015.492927021536</v>
      </c>
      <c r="T25" s="189">
        <f>-'Inversión Pública'!T18/1000000</f>
        <v>-36662.872151914438</v>
      </c>
      <c r="U25" s="189">
        <f>-'Inversión Pública'!U18/1000000</f>
        <v>-38387.755877922456</v>
      </c>
      <c r="V25" s="189">
        <f>-'Inversión Pública'!V18/1000000</f>
        <v>-40193.790471105291</v>
      </c>
      <c r="W25" s="189">
        <f>-'Inversión Pública'!W18/1000000</f>
        <v>-42084.793848661611</v>
      </c>
      <c r="X25" s="189">
        <f>-'Inversión Pública'!X18/1000000</f>
        <v>-44064.76354992159</v>
      </c>
      <c r="Y25" s="189">
        <f>-'Inversión Pública'!Y18/1000000</f>
        <v>-46137.88518705668</v>
      </c>
      <c r="Z25" s="189">
        <f>-'Inversión Pública'!Z18/1000000</f>
        <v>-48308.54129337117</v>
      </c>
      <c r="AA25" s="189">
        <f>-'Inversión Pública'!AA18/1000000</f>
        <v>-50581.320587880728</v>
      </c>
      <c r="AB25" s="189">
        <f>-'Inversión Pública'!AB18/1000000</f>
        <v>-52961.027675762933</v>
      </c>
      <c r="AC25" s="189">
        <f>-'Inversión Pública'!AC18/1000000</f>
        <v>-55452.69320518637</v>
      </c>
      <c r="AD25" s="189">
        <f>-'Inversión Pública'!AD18/1000000</f>
        <v>-58061.584501989659</v>
      </c>
      <c r="AE25" s="189">
        <f>-'Inversión Pública'!AE18/1000000</f>
        <v>-60793.216704691811</v>
      </c>
      <c r="AF25" s="189">
        <f>-'Inversión Pública'!AF18/1000000</f>
        <v>-63653.364423373103</v>
      </c>
      <c r="AG25" s="190">
        <f>-'Inversión Pública'!AG18/1000000</f>
        <v>-66648.073947073106</v>
      </c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</row>
    <row r="26" spans="1:43" s="200" customFormat="1" ht="30" customHeight="1" thickBot="1" x14ac:dyDescent="0.3">
      <c r="A26" s="167"/>
      <c r="B26" s="167"/>
      <c r="C26" s="167"/>
      <c r="D26" s="169"/>
      <c r="E26" s="167"/>
      <c r="F26" s="167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  <c r="AA26" s="191"/>
      <c r="AB26" s="191"/>
      <c r="AC26" s="191"/>
      <c r="AD26" s="191"/>
      <c r="AE26" s="191"/>
      <c r="AF26" s="191"/>
      <c r="AG26" s="191"/>
      <c r="AH26" s="187"/>
      <c r="AI26" s="187"/>
      <c r="AJ26" s="187"/>
      <c r="AK26" s="187"/>
      <c r="AL26" s="187"/>
      <c r="AM26" s="187"/>
      <c r="AN26" s="187"/>
      <c r="AO26" s="187"/>
      <c r="AP26" s="187"/>
      <c r="AQ26" s="187"/>
    </row>
    <row r="27" spans="1:43" ht="30" customHeight="1" x14ac:dyDescent="0.25">
      <c r="B27" s="468" t="s">
        <v>135</v>
      </c>
      <c r="D27" s="474" t="s">
        <v>49</v>
      </c>
      <c r="E27" s="465" t="s">
        <v>11</v>
      </c>
      <c r="F27" s="248" t="s">
        <v>133</v>
      </c>
      <c r="G27" s="241">
        <f>G19-G11</f>
        <v>0</v>
      </c>
      <c r="H27" s="241">
        <f t="shared" ref="H27:AG27" si="2">H19-H11</f>
        <v>0</v>
      </c>
      <c r="I27" s="241">
        <f t="shared" si="2"/>
        <v>0</v>
      </c>
      <c r="J27" s="241">
        <f t="shared" si="2"/>
        <v>0</v>
      </c>
      <c r="K27" s="241">
        <f t="shared" si="2"/>
        <v>0</v>
      </c>
      <c r="L27" s="241">
        <f t="shared" si="2"/>
        <v>0</v>
      </c>
      <c r="M27" s="241">
        <f t="shared" si="2"/>
        <v>0</v>
      </c>
      <c r="N27" s="241">
        <f t="shared" si="2"/>
        <v>0</v>
      </c>
      <c r="O27" s="241">
        <f t="shared" si="2"/>
        <v>0</v>
      </c>
      <c r="P27" s="241">
        <f t="shared" si="2"/>
        <v>0</v>
      </c>
      <c r="Q27" s="241">
        <f t="shared" si="2"/>
        <v>0</v>
      </c>
      <c r="R27" s="241">
        <f t="shared" si="2"/>
        <v>0</v>
      </c>
      <c r="S27" s="241">
        <f t="shared" si="2"/>
        <v>0</v>
      </c>
      <c r="T27" s="241">
        <f t="shared" si="2"/>
        <v>0</v>
      </c>
      <c r="U27" s="241">
        <f t="shared" si="2"/>
        <v>0</v>
      </c>
      <c r="V27" s="241">
        <f t="shared" si="2"/>
        <v>0</v>
      </c>
      <c r="W27" s="241">
        <f t="shared" si="2"/>
        <v>0</v>
      </c>
      <c r="X27" s="241">
        <f t="shared" si="2"/>
        <v>0</v>
      </c>
      <c r="Y27" s="241">
        <f t="shared" si="2"/>
        <v>0</v>
      </c>
      <c r="Z27" s="241">
        <f t="shared" si="2"/>
        <v>0</v>
      </c>
      <c r="AA27" s="241">
        <f t="shared" si="2"/>
        <v>0</v>
      </c>
      <c r="AB27" s="241">
        <f t="shared" si="2"/>
        <v>0</v>
      </c>
      <c r="AC27" s="241">
        <f t="shared" si="2"/>
        <v>0</v>
      </c>
      <c r="AD27" s="241">
        <f t="shared" si="2"/>
        <v>0</v>
      </c>
      <c r="AE27" s="241">
        <f t="shared" si="2"/>
        <v>0</v>
      </c>
      <c r="AF27" s="241">
        <f t="shared" si="2"/>
        <v>0</v>
      </c>
      <c r="AG27" s="242">
        <f t="shared" si="2"/>
        <v>0</v>
      </c>
      <c r="AH27" s="199"/>
      <c r="AI27" s="199"/>
      <c r="AJ27" s="199"/>
      <c r="AK27" s="199"/>
      <c r="AL27" s="199"/>
      <c r="AM27" s="199"/>
      <c r="AN27" s="199"/>
      <c r="AO27" s="199"/>
      <c r="AP27" s="187"/>
      <c r="AQ27" s="187"/>
    </row>
    <row r="28" spans="1:43" ht="30" customHeight="1" x14ac:dyDescent="0.25">
      <c r="B28" s="469"/>
      <c r="D28" s="475"/>
      <c r="E28" s="466"/>
      <c r="F28" s="249" t="s">
        <v>134</v>
      </c>
      <c r="G28" s="193">
        <f>G20-G12</f>
        <v>0</v>
      </c>
      <c r="H28" s="193">
        <f t="shared" ref="H28:AG28" si="3">H20-H12</f>
        <v>0</v>
      </c>
      <c r="I28" s="193">
        <f t="shared" si="3"/>
        <v>0</v>
      </c>
      <c r="J28" s="193">
        <f t="shared" si="3"/>
        <v>0</v>
      </c>
      <c r="K28" s="193">
        <f t="shared" si="3"/>
        <v>0</v>
      </c>
      <c r="L28" s="193">
        <f t="shared" si="3"/>
        <v>0</v>
      </c>
      <c r="M28" s="193">
        <f t="shared" si="3"/>
        <v>0</v>
      </c>
      <c r="N28" s="193">
        <f t="shared" si="3"/>
        <v>0</v>
      </c>
      <c r="O28" s="193">
        <f t="shared" si="3"/>
        <v>0</v>
      </c>
      <c r="P28" s="193">
        <f t="shared" si="3"/>
        <v>0</v>
      </c>
      <c r="Q28" s="193">
        <f t="shared" si="3"/>
        <v>0</v>
      </c>
      <c r="R28" s="193">
        <f t="shared" si="3"/>
        <v>0</v>
      </c>
      <c r="S28" s="193">
        <f t="shared" si="3"/>
        <v>0</v>
      </c>
      <c r="T28" s="193">
        <f t="shared" si="3"/>
        <v>0</v>
      </c>
      <c r="U28" s="193">
        <f t="shared" si="3"/>
        <v>0</v>
      </c>
      <c r="V28" s="193">
        <f t="shared" si="3"/>
        <v>0</v>
      </c>
      <c r="W28" s="193">
        <f t="shared" si="3"/>
        <v>0</v>
      </c>
      <c r="X28" s="193">
        <f t="shared" si="3"/>
        <v>0</v>
      </c>
      <c r="Y28" s="193">
        <f t="shared" si="3"/>
        <v>0</v>
      </c>
      <c r="Z28" s="193">
        <f t="shared" si="3"/>
        <v>0</v>
      </c>
      <c r="AA28" s="193">
        <f t="shared" si="3"/>
        <v>0</v>
      </c>
      <c r="AB28" s="193">
        <f t="shared" si="3"/>
        <v>0</v>
      </c>
      <c r="AC28" s="193">
        <f t="shared" si="3"/>
        <v>0</v>
      </c>
      <c r="AD28" s="193">
        <f t="shared" si="3"/>
        <v>0</v>
      </c>
      <c r="AE28" s="193">
        <f t="shared" si="3"/>
        <v>0</v>
      </c>
      <c r="AF28" s="193">
        <f t="shared" si="3"/>
        <v>0</v>
      </c>
      <c r="AG28" s="243">
        <f t="shared" si="3"/>
        <v>0</v>
      </c>
      <c r="AH28" s="199"/>
      <c r="AI28" s="199"/>
      <c r="AJ28" s="199"/>
      <c r="AK28" s="199"/>
      <c r="AL28" s="199"/>
      <c r="AM28" s="199"/>
      <c r="AN28" s="199"/>
      <c r="AO28" s="199"/>
      <c r="AP28" s="187"/>
      <c r="AQ28" s="187"/>
    </row>
    <row r="29" spans="1:43" ht="30" customHeight="1" x14ac:dyDescent="0.25">
      <c r="B29" s="469"/>
      <c r="D29" s="475"/>
      <c r="E29" s="466"/>
      <c r="F29" s="250" t="s">
        <v>17</v>
      </c>
      <c r="G29" s="201">
        <f>SUM(G27:G28)</f>
        <v>0</v>
      </c>
      <c r="H29" s="201">
        <f t="shared" ref="H29:AG29" si="4">SUM(H27:H28)</f>
        <v>0</v>
      </c>
      <c r="I29" s="201">
        <f t="shared" si="4"/>
        <v>0</v>
      </c>
      <c r="J29" s="201">
        <f t="shared" si="4"/>
        <v>0</v>
      </c>
      <c r="K29" s="201">
        <f t="shared" si="4"/>
        <v>0</v>
      </c>
      <c r="L29" s="201">
        <f t="shared" si="4"/>
        <v>0</v>
      </c>
      <c r="M29" s="201">
        <f t="shared" si="4"/>
        <v>0</v>
      </c>
      <c r="N29" s="201">
        <f t="shared" si="4"/>
        <v>0</v>
      </c>
      <c r="O29" s="201">
        <f t="shared" si="4"/>
        <v>0</v>
      </c>
      <c r="P29" s="201">
        <f t="shared" si="4"/>
        <v>0</v>
      </c>
      <c r="Q29" s="201">
        <f t="shared" si="4"/>
        <v>0</v>
      </c>
      <c r="R29" s="201">
        <f t="shared" si="4"/>
        <v>0</v>
      </c>
      <c r="S29" s="201">
        <f t="shared" si="4"/>
        <v>0</v>
      </c>
      <c r="T29" s="201">
        <f t="shared" si="4"/>
        <v>0</v>
      </c>
      <c r="U29" s="201">
        <f t="shared" si="4"/>
        <v>0</v>
      </c>
      <c r="V29" s="201">
        <f t="shared" si="4"/>
        <v>0</v>
      </c>
      <c r="W29" s="201">
        <f t="shared" si="4"/>
        <v>0</v>
      </c>
      <c r="X29" s="201">
        <f t="shared" si="4"/>
        <v>0</v>
      </c>
      <c r="Y29" s="201">
        <f t="shared" si="4"/>
        <v>0</v>
      </c>
      <c r="Z29" s="201">
        <f t="shared" si="4"/>
        <v>0</v>
      </c>
      <c r="AA29" s="201">
        <f t="shared" si="4"/>
        <v>0</v>
      </c>
      <c r="AB29" s="201">
        <f t="shared" si="4"/>
        <v>0</v>
      </c>
      <c r="AC29" s="201">
        <f t="shared" si="4"/>
        <v>0</v>
      </c>
      <c r="AD29" s="201">
        <f t="shared" si="4"/>
        <v>0</v>
      </c>
      <c r="AE29" s="201">
        <f t="shared" si="4"/>
        <v>0</v>
      </c>
      <c r="AF29" s="201">
        <f t="shared" si="4"/>
        <v>0</v>
      </c>
      <c r="AG29" s="251">
        <f t="shared" si="4"/>
        <v>0</v>
      </c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</row>
    <row r="30" spans="1:43" ht="30" customHeight="1" x14ac:dyDescent="0.25">
      <c r="B30" s="469"/>
      <c r="D30" s="471" t="s">
        <v>141</v>
      </c>
      <c r="E30" s="479" t="s">
        <v>12</v>
      </c>
      <c r="F30" s="180" t="s">
        <v>129</v>
      </c>
      <c r="G30" s="195">
        <f t="shared" ref="G30:AG30" si="5">G21-G13</f>
        <v>0</v>
      </c>
      <c r="H30" s="195">
        <f t="shared" si="5"/>
        <v>0</v>
      </c>
      <c r="I30" s="195">
        <f t="shared" si="5"/>
        <v>0</v>
      </c>
      <c r="J30" s="195">
        <f t="shared" si="5"/>
        <v>0</v>
      </c>
      <c r="K30" s="195">
        <f t="shared" si="5"/>
        <v>0</v>
      </c>
      <c r="L30" s="195">
        <f t="shared" si="5"/>
        <v>0</v>
      </c>
      <c r="M30" s="195">
        <f t="shared" si="5"/>
        <v>0</v>
      </c>
      <c r="N30" s="195">
        <f t="shared" si="5"/>
        <v>0</v>
      </c>
      <c r="O30" s="195">
        <f t="shared" si="5"/>
        <v>0</v>
      </c>
      <c r="P30" s="195">
        <f t="shared" si="5"/>
        <v>0</v>
      </c>
      <c r="Q30" s="195">
        <f t="shared" si="5"/>
        <v>0</v>
      </c>
      <c r="R30" s="195">
        <f t="shared" si="5"/>
        <v>0</v>
      </c>
      <c r="S30" s="195">
        <f t="shared" si="5"/>
        <v>0</v>
      </c>
      <c r="T30" s="195">
        <f t="shared" si="5"/>
        <v>0</v>
      </c>
      <c r="U30" s="195">
        <f t="shared" si="5"/>
        <v>0</v>
      </c>
      <c r="V30" s="195">
        <f t="shared" si="5"/>
        <v>0</v>
      </c>
      <c r="W30" s="195">
        <f t="shared" si="5"/>
        <v>0</v>
      </c>
      <c r="X30" s="195">
        <f t="shared" si="5"/>
        <v>0</v>
      </c>
      <c r="Y30" s="195">
        <f t="shared" si="5"/>
        <v>0</v>
      </c>
      <c r="Z30" s="195">
        <f t="shared" si="5"/>
        <v>0</v>
      </c>
      <c r="AA30" s="195">
        <f t="shared" si="5"/>
        <v>0</v>
      </c>
      <c r="AB30" s="195">
        <f t="shared" si="5"/>
        <v>0</v>
      </c>
      <c r="AC30" s="195">
        <f t="shared" si="5"/>
        <v>0</v>
      </c>
      <c r="AD30" s="195">
        <f t="shared" si="5"/>
        <v>0</v>
      </c>
      <c r="AE30" s="195">
        <f t="shared" si="5"/>
        <v>0</v>
      </c>
      <c r="AF30" s="195">
        <f t="shared" si="5"/>
        <v>0</v>
      </c>
      <c r="AG30" s="244">
        <f t="shared" si="5"/>
        <v>0</v>
      </c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</row>
    <row r="31" spans="1:43" ht="30" customHeight="1" x14ac:dyDescent="0.25">
      <c r="B31" s="469"/>
      <c r="D31" s="471"/>
      <c r="E31" s="479"/>
      <c r="F31" s="180" t="s">
        <v>130</v>
      </c>
      <c r="G31" s="195">
        <f t="shared" ref="G31:AG31" si="6">G22-G14</f>
        <v>0</v>
      </c>
      <c r="H31" s="195">
        <f t="shared" si="6"/>
        <v>0</v>
      </c>
      <c r="I31" s="195">
        <f t="shared" si="6"/>
        <v>0</v>
      </c>
      <c r="J31" s="195">
        <f t="shared" si="6"/>
        <v>0</v>
      </c>
      <c r="K31" s="195">
        <f t="shared" si="6"/>
        <v>0</v>
      </c>
      <c r="L31" s="195">
        <f t="shared" si="6"/>
        <v>0</v>
      </c>
      <c r="M31" s="195">
        <f t="shared" si="6"/>
        <v>0</v>
      </c>
      <c r="N31" s="195">
        <f t="shared" si="6"/>
        <v>0</v>
      </c>
      <c r="O31" s="195">
        <f t="shared" si="6"/>
        <v>0</v>
      </c>
      <c r="P31" s="195">
        <f t="shared" si="6"/>
        <v>0</v>
      </c>
      <c r="Q31" s="195">
        <f t="shared" si="6"/>
        <v>0</v>
      </c>
      <c r="R31" s="195">
        <f t="shared" si="6"/>
        <v>0</v>
      </c>
      <c r="S31" s="195">
        <f t="shared" si="6"/>
        <v>0</v>
      </c>
      <c r="T31" s="195">
        <f t="shared" si="6"/>
        <v>0</v>
      </c>
      <c r="U31" s="195">
        <f t="shared" si="6"/>
        <v>0</v>
      </c>
      <c r="V31" s="195">
        <f t="shared" si="6"/>
        <v>0</v>
      </c>
      <c r="W31" s="195">
        <f t="shared" si="6"/>
        <v>0</v>
      </c>
      <c r="X31" s="195">
        <f t="shared" si="6"/>
        <v>0</v>
      </c>
      <c r="Y31" s="195">
        <f t="shared" si="6"/>
        <v>0</v>
      </c>
      <c r="Z31" s="195">
        <f t="shared" si="6"/>
        <v>0</v>
      </c>
      <c r="AA31" s="195">
        <f t="shared" si="6"/>
        <v>0</v>
      </c>
      <c r="AB31" s="195">
        <f t="shared" si="6"/>
        <v>0</v>
      </c>
      <c r="AC31" s="195">
        <f t="shared" si="6"/>
        <v>0</v>
      </c>
      <c r="AD31" s="195">
        <f t="shared" si="6"/>
        <v>0</v>
      </c>
      <c r="AE31" s="195">
        <f t="shared" si="6"/>
        <v>0</v>
      </c>
      <c r="AF31" s="195">
        <f t="shared" si="6"/>
        <v>0</v>
      </c>
      <c r="AG31" s="244">
        <f t="shared" si="6"/>
        <v>0</v>
      </c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</row>
    <row r="32" spans="1:43" ht="30" customHeight="1" x14ac:dyDescent="0.25">
      <c r="B32" s="469"/>
      <c r="D32" s="471"/>
      <c r="E32" s="479"/>
      <c r="F32" s="180" t="s">
        <v>131</v>
      </c>
      <c r="G32" s="195">
        <f t="shared" ref="G32:AG32" si="7">G23-G15</f>
        <v>0</v>
      </c>
      <c r="H32" s="195">
        <f t="shared" si="7"/>
        <v>0</v>
      </c>
      <c r="I32" s="195">
        <f t="shared" si="7"/>
        <v>0</v>
      </c>
      <c r="J32" s="195">
        <f t="shared" si="7"/>
        <v>0</v>
      </c>
      <c r="K32" s="195">
        <f t="shared" si="7"/>
        <v>0</v>
      </c>
      <c r="L32" s="195">
        <f t="shared" si="7"/>
        <v>0</v>
      </c>
      <c r="M32" s="195">
        <f t="shared" si="7"/>
        <v>0</v>
      </c>
      <c r="N32" s="195">
        <f t="shared" si="7"/>
        <v>0</v>
      </c>
      <c r="O32" s="195">
        <f t="shared" si="7"/>
        <v>0</v>
      </c>
      <c r="P32" s="195">
        <f t="shared" si="7"/>
        <v>0</v>
      </c>
      <c r="Q32" s="195">
        <f t="shared" si="7"/>
        <v>0</v>
      </c>
      <c r="R32" s="195">
        <f t="shared" si="7"/>
        <v>1837804.1271392691</v>
      </c>
      <c r="S32" s="195">
        <f t="shared" si="7"/>
        <v>0</v>
      </c>
      <c r="T32" s="195">
        <f t="shared" si="7"/>
        <v>0</v>
      </c>
      <c r="U32" s="195">
        <f t="shared" si="7"/>
        <v>2918198.9520010944</v>
      </c>
      <c r="V32" s="195">
        <f t="shared" si="7"/>
        <v>0</v>
      </c>
      <c r="W32" s="195">
        <f t="shared" si="7"/>
        <v>0</v>
      </c>
      <c r="X32" s="195">
        <f t="shared" si="7"/>
        <v>0</v>
      </c>
      <c r="Y32" s="195">
        <f t="shared" si="7"/>
        <v>0</v>
      </c>
      <c r="Z32" s="195">
        <f t="shared" si="7"/>
        <v>0</v>
      </c>
      <c r="AA32" s="195">
        <f t="shared" si="7"/>
        <v>0</v>
      </c>
      <c r="AB32" s="195">
        <f t="shared" si="7"/>
        <v>0</v>
      </c>
      <c r="AC32" s="195">
        <f t="shared" si="7"/>
        <v>0</v>
      </c>
      <c r="AD32" s="195">
        <f t="shared" si="7"/>
        <v>2880844.4610228692</v>
      </c>
      <c r="AE32" s="195">
        <f t="shared" si="7"/>
        <v>0</v>
      </c>
      <c r="AF32" s="195">
        <f t="shared" si="7"/>
        <v>0</v>
      </c>
      <c r="AG32" s="244">
        <f t="shared" si="7"/>
        <v>4683701.8288271967</v>
      </c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</row>
    <row r="33" spans="2:43" ht="30" customHeight="1" x14ac:dyDescent="0.25">
      <c r="B33" s="469"/>
      <c r="D33" s="471"/>
      <c r="E33" s="479"/>
      <c r="F33" s="252" t="s">
        <v>18</v>
      </c>
      <c r="G33" s="202">
        <f>SUM(G30:G32)</f>
        <v>0</v>
      </c>
      <c r="H33" s="202">
        <f t="shared" ref="H33:AG33" si="8">SUM(H30:H32)</f>
        <v>0</v>
      </c>
      <c r="I33" s="202">
        <f t="shared" si="8"/>
        <v>0</v>
      </c>
      <c r="J33" s="202">
        <f t="shared" si="8"/>
        <v>0</v>
      </c>
      <c r="K33" s="202">
        <f t="shared" si="8"/>
        <v>0</v>
      </c>
      <c r="L33" s="202">
        <f t="shared" si="8"/>
        <v>0</v>
      </c>
      <c r="M33" s="202">
        <f t="shared" si="8"/>
        <v>0</v>
      </c>
      <c r="N33" s="202">
        <f t="shared" si="8"/>
        <v>0</v>
      </c>
      <c r="O33" s="202">
        <f t="shared" si="8"/>
        <v>0</v>
      </c>
      <c r="P33" s="202">
        <f t="shared" si="8"/>
        <v>0</v>
      </c>
      <c r="Q33" s="202">
        <f t="shared" si="8"/>
        <v>0</v>
      </c>
      <c r="R33" s="202">
        <f t="shared" si="8"/>
        <v>1837804.1271392691</v>
      </c>
      <c r="S33" s="202">
        <f t="shared" si="8"/>
        <v>0</v>
      </c>
      <c r="T33" s="202">
        <f t="shared" si="8"/>
        <v>0</v>
      </c>
      <c r="U33" s="202">
        <f t="shared" si="8"/>
        <v>2918198.9520010944</v>
      </c>
      <c r="V33" s="202">
        <f t="shared" si="8"/>
        <v>0</v>
      </c>
      <c r="W33" s="202">
        <f t="shared" si="8"/>
        <v>0</v>
      </c>
      <c r="X33" s="202">
        <f t="shared" si="8"/>
        <v>0</v>
      </c>
      <c r="Y33" s="202">
        <f t="shared" si="8"/>
        <v>0</v>
      </c>
      <c r="Z33" s="202">
        <f t="shared" si="8"/>
        <v>0</v>
      </c>
      <c r="AA33" s="202">
        <f t="shared" si="8"/>
        <v>0</v>
      </c>
      <c r="AB33" s="202">
        <f t="shared" si="8"/>
        <v>0</v>
      </c>
      <c r="AC33" s="202">
        <f t="shared" si="8"/>
        <v>0</v>
      </c>
      <c r="AD33" s="202">
        <f t="shared" si="8"/>
        <v>2880844.4610228692</v>
      </c>
      <c r="AE33" s="202">
        <f t="shared" si="8"/>
        <v>0</v>
      </c>
      <c r="AF33" s="202">
        <f t="shared" si="8"/>
        <v>0</v>
      </c>
      <c r="AG33" s="253">
        <f t="shared" si="8"/>
        <v>4683701.8288271967</v>
      </c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</row>
    <row r="34" spans="2:43" ht="30" customHeight="1" x14ac:dyDescent="0.25">
      <c r="B34" s="469"/>
      <c r="D34" s="471"/>
      <c r="E34" s="480" t="s">
        <v>20</v>
      </c>
      <c r="F34" s="183" t="s">
        <v>16</v>
      </c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6"/>
      <c r="AH34" s="187"/>
      <c r="AI34" s="187"/>
      <c r="AJ34" s="187"/>
      <c r="AK34" s="187"/>
      <c r="AL34" s="187"/>
      <c r="AM34" s="187"/>
      <c r="AN34" s="187"/>
      <c r="AO34" s="187"/>
      <c r="AP34" s="187"/>
      <c r="AQ34" s="187"/>
    </row>
    <row r="35" spans="2:43" ht="30" customHeight="1" x14ac:dyDescent="0.25">
      <c r="B35" s="469"/>
      <c r="D35" s="471"/>
      <c r="E35" s="480"/>
      <c r="F35" s="254" t="s">
        <v>22</v>
      </c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55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</row>
    <row r="36" spans="2:43" ht="30" customHeight="1" x14ac:dyDescent="0.25">
      <c r="B36" s="469"/>
      <c r="D36" s="471"/>
      <c r="E36" s="481" t="s">
        <v>37</v>
      </c>
      <c r="F36" s="256" t="s">
        <v>39</v>
      </c>
      <c r="G36" s="257">
        <f>G25-G17</f>
        <v>0</v>
      </c>
      <c r="H36" s="257">
        <f t="shared" ref="H36:AG36" si="9">H25-H17</f>
        <v>-10558.485058914295</v>
      </c>
      <c r="I36" s="257">
        <f t="shared" si="9"/>
        <v>-11055.231712421339</v>
      </c>
      <c r="J36" s="257">
        <f t="shared" si="9"/>
        <v>-11575.348881337894</v>
      </c>
      <c r="K36" s="257">
        <f t="shared" si="9"/>
        <v>-12119.936081859289</v>
      </c>
      <c r="L36" s="257">
        <f t="shared" si="9"/>
        <v>-12690.144559286633</v>
      </c>
      <c r="M36" s="257">
        <f t="shared" si="9"/>
        <v>-13287.179721733928</v>
      </c>
      <c r="N36" s="257">
        <f t="shared" si="9"/>
        <v>-13912.303688334179</v>
      </c>
      <c r="O36" s="257">
        <f t="shared" si="9"/>
        <v>-14566.83795733132</v>
      </c>
      <c r="P36" s="257">
        <f t="shared" si="9"/>
        <v>-15252.166199698295</v>
      </c>
      <c r="Q36" s="257">
        <f t="shared" si="9"/>
        <v>-15969.737184186903</v>
      </c>
      <c r="R36" s="257">
        <f t="shared" si="9"/>
        <v>-16721.067839992895</v>
      </c>
      <c r="S36" s="257">
        <f t="shared" si="9"/>
        <v>-17507.746463510768</v>
      </c>
      <c r="T36" s="257">
        <f t="shared" si="9"/>
        <v>-18331.436075957219</v>
      </c>
      <c r="U36" s="257">
        <f t="shared" si="9"/>
        <v>-19193.877938961228</v>
      </c>
      <c r="V36" s="257">
        <f t="shared" si="9"/>
        <v>-20096.895235552645</v>
      </c>
      <c r="W36" s="257">
        <f t="shared" si="9"/>
        <v>-21042.396924330806</v>
      </c>
      <c r="X36" s="257">
        <f t="shared" si="9"/>
        <v>-22032.381774960795</v>
      </c>
      <c r="Y36" s="257">
        <f t="shared" si="9"/>
        <v>-23068.94259352834</v>
      </c>
      <c r="Z36" s="257">
        <f t="shared" si="9"/>
        <v>-24154.270646685585</v>
      </c>
      <c r="AA36" s="257">
        <f t="shared" si="9"/>
        <v>-25290.660293940364</v>
      </c>
      <c r="AB36" s="257">
        <f t="shared" si="9"/>
        <v>-26480.513837881466</v>
      </c>
      <c r="AC36" s="257">
        <f t="shared" si="9"/>
        <v>-27726.346602593185</v>
      </c>
      <c r="AD36" s="257">
        <f t="shared" si="9"/>
        <v>-29030.792250994829</v>
      </c>
      <c r="AE36" s="257">
        <f t="shared" si="9"/>
        <v>-30396.608352345906</v>
      </c>
      <c r="AF36" s="257">
        <f t="shared" si="9"/>
        <v>-31826.682211686551</v>
      </c>
      <c r="AG36" s="258">
        <f t="shared" si="9"/>
        <v>-33324.036973536553</v>
      </c>
      <c r="AH36" s="187"/>
      <c r="AI36" s="187"/>
      <c r="AJ36" s="187"/>
      <c r="AK36" s="187"/>
      <c r="AL36" s="187"/>
      <c r="AM36" s="187"/>
      <c r="AN36" s="187"/>
      <c r="AO36" s="187"/>
      <c r="AP36" s="187"/>
      <c r="AQ36" s="187"/>
    </row>
    <row r="37" spans="2:43" ht="30" customHeight="1" thickBot="1" x14ac:dyDescent="0.3">
      <c r="B37" s="473"/>
      <c r="D37" s="472"/>
      <c r="E37" s="482"/>
      <c r="F37" s="259" t="s">
        <v>40</v>
      </c>
      <c r="G37" s="260">
        <f>+SUM(G36:G36)</f>
        <v>0</v>
      </c>
      <c r="H37" s="260">
        <f t="shared" ref="H37:AG37" si="10">+SUM(H36:H36)</f>
        <v>-10558.485058914295</v>
      </c>
      <c r="I37" s="260">
        <f t="shared" si="10"/>
        <v>-11055.231712421339</v>
      </c>
      <c r="J37" s="260">
        <f t="shared" si="10"/>
        <v>-11575.348881337894</v>
      </c>
      <c r="K37" s="260">
        <f t="shared" si="10"/>
        <v>-12119.936081859289</v>
      </c>
      <c r="L37" s="260">
        <f t="shared" si="10"/>
        <v>-12690.144559286633</v>
      </c>
      <c r="M37" s="260">
        <f t="shared" si="10"/>
        <v>-13287.179721733928</v>
      </c>
      <c r="N37" s="260">
        <f t="shared" si="10"/>
        <v>-13912.303688334179</v>
      </c>
      <c r="O37" s="260">
        <f t="shared" si="10"/>
        <v>-14566.83795733132</v>
      </c>
      <c r="P37" s="260">
        <f t="shared" si="10"/>
        <v>-15252.166199698295</v>
      </c>
      <c r="Q37" s="260">
        <f t="shared" si="10"/>
        <v>-15969.737184186903</v>
      </c>
      <c r="R37" s="260">
        <f t="shared" si="10"/>
        <v>-16721.067839992895</v>
      </c>
      <c r="S37" s="260">
        <f t="shared" si="10"/>
        <v>-17507.746463510768</v>
      </c>
      <c r="T37" s="260">
        <f t="shared" si="10"/>
        <v>-18331.436075957219</v>
      </c>
      <c r="U37" s="260">
        <f t="shared" si="10"/>
        <v>-19193.877938961228</v>
      </c>
      <c r="V37" s="260">
        <f t="shared" si="10"/>
        <v>-20096.895235552645</v>
      </c>
      <c r="W37" s="260">
        <f t="shared" si="10"/>
        <v>-21042.396924330806</v>
      </c>
      <c r="X37" s="260">
        <f t="shared" si="10"/>
        <v>-22032.381774960795</v>
      </c>
      <c r="Y37" s="260">
        <f t="shared" si="10"/>
        <v>-23068.94259352834</v>
      </c>
      <c r="Z37" s="260">
        <f t="shared" si="10"/>
        <v>-24154.270646685585</v>
      </c>
      <c r="AA37" s="260">
        <f t="shared" si="10"/>
        <v>-25290.660293940364</v>
      </c>
      <c r="AB37" s="260">
        <f t="shared" si="10"/>
        <v>-26480.513837881466</v>
      </c>
      <c r="AC37" s="260">
        <f t="shared" si="10"/>
        <v>-27726.346602593185</v>
      </c>
      <c r="AD37" s="260">
        <f t="shared" si="10"/>
        <v>-29030.792250994829</v>
      </c>
      <c r="AE37" s="260">
        <f t="shared" si="10"/>
        <v>-30396.608352345906</v>
      </c>
      <c r="AF37" s="260">
        <f t="shared" si="10"/>
        <v>-31826.682211686551</v>
      </c>
      <c r="AG37" s="261">
        <f t="shared" si="10"/>
        <v>-33324.036973536553</v>
      </c>
      <c r="AH37" s="187"/>
      <c r="AI37" s="187"/>
      <c r="AJ37" s="187"/>
      <c r="AK37" s="187"/>
      <c r="AL37" s="187"/>
      <c r="AM37" s="187"/>
      <c r="AN37" s="187"/>
      <c r="AO37" s="187"/>
      <c r="AP37" s="187"/>
      <c r="AQ37" s="187"/>
    </row>
    <row r="38" spans="2:43" ht="30" customHeight="1" thickBot="1" x14ac:dyDescent="0.3">
      <c r="D38" s="10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  <c r="AB38" s="191"/>
      <c r="AC38" s="191"/>
      <c r="AD38" s="191"/>
      <c r="AE38" s="191"/>
      <c r="AF38" s="191"/>
      <c r="AG38" s="191"/>
      <c r="AH38" s="187"/>
      <c r="AI38" s="187"/>
      <c r="AJ38" s="187"/>
      <c r="AK38" s="187"/>
      <c r="AL38" s="187"/>
      <c r="AM38" s="187"/>
      <c r="AN38" s="187"/>
      <c r="AO38" s="187"/>
      <c r="AP38" s="187"/>
      <c r="AQ38" s="187"/>
    </row>
    <row r="39" spans="2:43" ht="24.95" customHeight="1" x14ac:dyDescent="0.25">
      <c r="B39" s="459" t="s">
        <v>142</v>
      </c>
      <c r="C39" s="204"/>
      <c r="D39" s="462" t="s">
        <v>136</v>
      </c>
      <c r="E39" s="262" t="s">
        <v>37</v>
      </c>
      <c r="F39" s="205" t="s">
        <v>28</v>
      </c>
      <c r="G39" s="206">
        <f>G37</f>
        <v>0</v>
      </c>
      <c r="H39" s="206">
        <f t="shared" ref="H39:AG39" si="11">H37</f>
        <v>-10558.485058914295</v>
      </c>
      <c r="I39" s="206">
        <f t="shared" si="11"/>
        <v>-11055.231712421339</v>
      </c>
      <c r="J39" s="206">
        <f t="shared" si="11"/>
        <v>-11575.348881337894</v>
      </c>
      <c r="K39" s="206">
        <f t="shared" si="11"/>
        <v>-12119.936081859289</v>
      </c>
      <c r="L39" s="206">
        <f t="shared" si="11"/>
        <v>-12690.144559286633</v>
      </c>
      <c r="M39" s="206">
        <f t="shared" si="11"/>
        <v>-13287.179721733928</v>
      </c>
      <c r="N39" s="206">
        <f t="shared" si="11"/>
        <v>-13912.303688334179</v>
      </c>
      <c r="O39" s="206">
        <f t="shared" si="11"/>
        <v>-14566.83795733132</v>
      </c>
      <c r="P39" s="206">
        <f t="shared" si="11"/>
        <v>-15252.166199698295</v>
      </c>
      <c r="Q39" s="206">
        <f t="shared" si="11"/>
        <v>-15969.737184186903</v>
      </c>
      <c r="R39" s="206">
        <f t="shared" si="11"/>
        <v>-16721.067839992895</v>
      </c>
      <c r="S39" s="206">
        <f t="shared" si="11"/>
        <v>-17507.746463510768</v>
      </c>
      <c r="T39" s="206">
        <f t="shared" si="11"/>
        <v>-18331.436075957219</v>
      </c>
      <c r="U39" s="206">
        <f t="shared" si="11"/>
        <v>-19193.877938961228</v>
      </c>
      <c r="V39" s="206">
        <f t="shared" si="11"/>
        <v>-20096.895235552645</v>
      </c>
      <c r="W39" s="206">
        <f t="shared" si="11"/>
        <v>-21042.396924330806</v>
      </c>
      <c r="X39" s="206">
        <f t="shared" si="11"/>
        <v>-22032.381774960795</v>
      </c>
      <c r="Y39" s="206">
        <f t="shared" si="11"/>
        <v>-23068.94259352834</v>
      </c>
      <c r="Z39" s="206">
        <f t="shared" si="11"/>
        <v>-24154.270646685585</v>
      </c>
      <c r="AA39" s="206">
        <f t="shared" si="11"/>
        <v>-25290.660293940364</v>
      </c>
      <c r="AB39" s="206">
        <f t="shared" si="11"/>
        <v>-26480.513837881466</v>
      </c>
      <c r="AC39" s="206">
        <f t="shared" si="11"/>
        <v>-27726.346602593185</v>
      </c>
      <c r="AD39" s="206">
        <f t="shared" si="11"/>
        <v>-29030.792250994829</v>
      </c>
      <c r="AE39" s="206">
        <f t="shared" si="11"/>
        <v>-30396.608352345906</v>
      </c>
      <c r="AF39" s="206">
        <f t="shared" si="11"/>
        <v>-31826.682211686551</v>
      </c>
      <c r="AG39" s="263">
        <f t="shared" si="11"/>
        <v>-33324.036973536553</v>
      </c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</row>
    <row r="40" spans="2:43" ht="24.95" customHeight="1" x14ac:dyDescent="0.25">
      <c r="B40" s="460"/>
      <c r="C40" s="204"/>
      <c r="D40" s="463"/>
      <c r="E40" s="151" t="s">
        <v>12</v>
      </c>
      <c r="F40" s="207" t="s">
        <v>137</v>
      </c>
      <c r="G40" s="208">
        <f>G32</f>
        <v>0</v>
      </c>
      <c r="H40" s="208">
        <f t="shared" ref="H40:AG40" si="12">H32</f>
        <v>0</v>
      </c>
      <c r="I40" s="208">
        <f t="shared" si="12"/>
        <v>0</v>
      </c>
      <c r="J40" s="208">
        <f t="shared" si="12"/>
        <v>0</v>
      </c>
      <c r="K40" s="208">
        <f t="shared" si="12"/>
        <v>0</v>
      </c>
      <c r="L40" s="208">
        <f t="shared" si="12"/>
        <v>0</v>
      </c>
      <c r="M40" s="208">
        <f t="shared" si="12"/>
        <v>0</v>
      </c>
      <c r="N40" s="208">
        <f t="shared" si="12"/>
        <v>0</v>
      </c>
      <c r="O40" s="208">
        <f t="shared" si="12"/>
        <v>0</v>
      </c>
      <c r="P40" s="208">
        <f t="shared" si="12"/>
        <v>0</v>
      </c>
      <c r="Q40" s="208">
        <f t="shared" si="12"/>
        <v>0</v>
      </c>
      <c r="R40" s="208">
        <f t="shared" si="12"/>
        <v>1837804.1271392691</v>
      </c>
      <c r="S40" s="208">
        <f t="shared" si="12"/>
        <v>0</v>
      </c>
      <c r="T40" s="208">
        <f t="shared" si="12"/>
        <v>0</v>
      </c>
      <c r="U40" s="208">
        <f t="shared" si="12"/>
        <v>2918198.9520010944</v>
      </c>
      <c r="V40" s="208">
        <f t="shared" si="12"/>
        <v>0</v>
      </c>
      <c r="W40" s="208">
        <f t="shared" si="12"/>
        <v>0</v>
      </c>
      <c r="X40" s="208">
        <f t="shared" si="12"/>
        <v>0</v>
      </c>
      <c r="Y40" s="208">
        <f t="shared" si="12"/>
        <v>0</v>
      </c>
      <c r="Z40" s="208">
        <f t="shared" si="12"/>
        <v>0</v>
      </c>
      <c r="AA40" s="208">
        <f t="shared" si="12"/>
        <v>0</v>
      </c>
      <c r="AB40" s="208">
        <f t="shared" si="12"/>
        <v>0</v>
      </c>
      <c r="AC40" s="208">
        <f t="shared" si="12"/>
        <v>0</v>
      </c>
      <c r="AD40" s="208">
        <f t="shared" si="12"/>
        <v>2880844.4610228692</v>
      </c>
      <c r="AE40" s="208">
        <f t="shared" si="12"/>
        <v>0</v>
      </c>
      <c r="AF40" s="208">
        <f t="shared" si="12"/>
        <v>0</v>
      </c>
      <c r="AG40" s="264">
        <f t="shared" si="12"/>
        <v>4683701.8288271967</v>
      </c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</row>
    <row r="41" spans="2:43" ht="24.95" customHeight="1" x14ac:dyDescent="0.25">
      <c r="B41" s="460"/>
      <c r="C41" s="204"/>
      <c r="D41" s="463"/>
      <c r="E41" s="152"/>
      <c r="F41" s="157" t="s">
        <v>30</v>
      </c>
      <c r="G41" s="209">
        <f>NPV(E7, G39:AG39)</f>
        <v>-106795.22246617005</v>
      </c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0"/>
      <c r="AF41" s="210"/>
      <c r="AG41" s="211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</row>
    <row r="42" spans="2:43" ht="24.95" customHeight="1" thickBot="1" x14ac:dyDescent="0.3">
      <c r="B42" s="461"/>
      <c r="C42" s="204"/>
      <c r="D42" s="464"/>
      <c r="E42" s="153"/>
      <c r="F42" s="212" t="s">
        <v>31</v>
      </c>
      <c r="G42" s="213">
        <f>NPV(E7, G40:AG40)</f>
        <v>1414294.2214483565</v>
      </c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5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</row>
    <row r="43" spans="2:43" ht="15" customHeight="1" x14ac:dyDescent="0.25">
      <c r="B43" s="37"/>
      <c r="C43" s="216"/>
      <c r="D43" s="54"/>
      <c r="E43" s="38"/>
      <c r="F43" s="38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87"/>
      <c r="AA43" s="187"/>
      <c r="AB43" s="187"/>
      <c r="AC43" s="187"/>
      <c r="AD43" s="187"/>
      <c r="AE43" s="187"/>
      <c r="AF43" s="187"/>
      <c r="AG43" s="187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</row>
    <row r="44" spans="2:43" ht="15" customHeight="1" thickBot="1" x14ac:dyDescent="0.3">
      <c r="B44" s="37"/>
      <c r="C44" s="216"/>
      <c r="D44" s="54"/>
      <c r="E44" s="38"/>
      <c r="F44" s="38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87"/>
      <c r="AA44" s="187"/>
      <c r="AB44" s="187"/>
      <c r="AC44" s="187"/>
      <c r="AD44" s="187"/>
      <c r="AE44" s="187"/>
      <c r="AF44" s="187"/>
      <c r="AG44" s="187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</row>
    <row r="45" spans="2:43" ht="30" customHeight="1" x14ac:dyDescent="0.25">
      <c r="B45" s="459" t="s">
        <v>143</v>
      </c>
      <c r="C45" s="216"/>
      <c r="D45" s="490" t="s">
        <v>141</v>
      </c>
      <c r="E45" s="150" t="s">
        <v>37</v>
      </c>
      <c r="F45" s="217" t="s">
        <v>28</v>
      </c>
      <c r="G45" s="218">
        <f>G37</f>
        <v>0</v>
      </c>
      <c r="H45" s="218">
        <f t="shared" ref="H45:AG45" si="13">H37</f>
        <v>-10558.485058914295</v>
      </c>
      <c r="I45" s="218">
        <f t="shared" si="13"/>
        <v>-11055.231712421339</v>
      </c>
      <c r="J45" s="218">
        <f t="shared" si="13"/>
        <v>-11575.348881337894</v>
      </c>
      <c r="K45" s="218">
        <f t="shared" si="13"/>
        <v>-12119.936081859289</v>
      </c>
      <c r="L45" s="218">
        <f t="shared" si="13"/>
        <v>-12690.144559286633</v>
      </c>
      <c r="M45" s="218">
        <f t="shared" si="13"/>
        <v>-13287.179721733928</v>
      </c>
      <c r="N45" s="218">
        <f t="shared" si="13"/>
        <v>-13912.303688334179</v>
      </c>
      <c r="O45" s="218">
        <f t="shared" si="13"/>
        <v>-14566.83795733132</v>
      </c>
      <c r="P45" s="218">
        <f t="shared" si="13"/>
        <v>-15252.166199698295</v>
      </c>
      <c r="Q45" s="218">
        <f t="shared" si="13"/>
        <v>-15969.737184186903</v>
      </c>
      <c r="R45" s="218">
        <f t="shared" si="13"/>
        <v>-16721.067839992895</v>
      </c>
      <c r="S45" s="218">
        <f t="shared" si="13"/>
        <v>-17507.746463510768</v>
      </c>
      <c r="T45" s="218">
        <f t="shared" si="13"/>
        <v>-18331.436075957219</v>
      </c>
      <c r="U45" s="218">
        <f t="shared" si="13"/>
        <v>-19193.877938961228</v>
      </c>
      <c r="V45" s="218">
        <f t="shared" si="13"/>
        <v>-20096.895235552645</v>
      </c>
      <c r="W45" s="218">
        <f t="shared" si="13"/>
        <v>-21042.396924330806</v>
      </c>
      <c r="X45" s="218">
        <f t="shared" si="13"/>
        <v>-22032.381774960795</v>
      </c>
      <c r="Y45" s="218">
        <f t="shared" si="13"/>
        <v>-23068.94259352834</v>
      </c>
      <c r="Z45" s="218">
        <f t="shared" si="13"/>
        <v>-24154.270646685585</v>
      </c>
      <c r="AA45" s="218">
        <f t="shared" si="13"/>
        <v>-25290.660293940364</v>
      </c>
      <c r="AB45" s="218">
        <f t="shared" si="13"/>
        <v>-26480.513837881466</v>
      </c>
      <c r="AC45" s="218">
        <f t="shared" si="13"/>
        <v>-27726.346602593185</v>
      </c>
      <c r="AD45" s="218">
        <f t="shared" si="13"/>
        <v>-29030.792250994829</v>
      </c>
      <c r="AE45" s="218">
        <f t="shared" si="13"/>
        <v>-30396.608352345906</v>
      </c>
      <c r="AF45" s="218">
        <f t="shared" si="13"/>
        <v>-31826.682211686551</v>
      </c>
      <c r="AG45" s="267">
        <f t="shared" si="13"/>
        <v>-33324.036973536553</v>
      </c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</row>
    <row r="46" spans="2:43" ht="30" customHeight="1" x14ac:dyDescent="0.25">
      <c r="B46" s="460"/>
      <c r="C46" s="216"/>
      <c r="D46" s="488"/>
      <c r="E46" s="39" t="s">
        <v>132</v>
      </c>
      <c r="F46" s="219" t="s">
        <v>29</v>
      </c>
      <c r="G46" s="195">
        <f>G32</f>
        <v>0</v>
      </c>
      <c r="H46" s="195">
        <f t="shared" ref="H46:AG46" si="14">H33</f>
        <v>0</v>
      </c>
      <c r="I46" s="195">
        <f t="shared" si="14"/>
        <v>0</v>
      </c>
      <c r="J46" s="195">
        <f t="shared" si="14"/>
        <v>0</v>
      </c>
      <c r="K46" s="195">
        <f t="shared" si="14"/>
        <v>0</v>
      </c>
      <c r="L46" s="195">
        <f t="shared" si="14"/>
        <v>0</v>
      </c>
      <c r="M46" s="195">
        <f t="shared" si="14"/>
        <v>0</v>
      </c>
      <c r="N46" s="195">
        <f t="shared" si="14"/>
        <v>0</v>
      </c>
      <c r="O46" s="195">
        <f t="shared" si="14"/>
        <v>0</v>
      </c>
      <c r="P46" s="195">
        <f t="shared" si="14"/>
        <v>0</v>
      </c>
      <c r="Q46" s="195">
        <f t="shared" si="14"/>
        <v>0</v>
      </c>
      <c r="R46" s="195">
        <f t="shared" si="14"/>
        <v>1837804.1271392691</v>
      </c>
      <c r="S46" s="195">
        <f t="shared" si="14"/>
        <v>0</v>
      </c>
      <c r="T46" s="195">
        <f t="shared" si="14"/>
        <v>0</v>
      </c>
      <c r="U46" s="195">
        <f t="shared" si="14"/>
        <v>2918198.9520010944</v>
      </c>
      <c r="V46" s="195">
        <f t="shared" si="14"/>
        <v>0</v>
      </c>
      <c r="W46" s="195">
        <f t="shared" si="14"/>
        <v>0</v>
      </c>
      <c r="X46" s="195">
        <f t="shared" si="14"/>
        <v>0</v>
      </c>
      <c r="Y46" s="195">
        <f t="shared" si="14"/>
        <v>0</v>
      </c>
      <c r="Z46" s="195">
        <f t="shared" si="14"/>
        <v>0</v>
      </c>
      <c r="AA46" s="195">
        <f t="shared" si="14"/>
        <v>0</v>
      </c>
      <c r="AB46" s="195">
        <f t="shared" si="14"/>
        <v>0</v>
      </c>
      <c r="AC46" s="195">
        <f t="shared" si="14"/>
        <v>0</v>
      </c>
      <c r="AD46" s="195">
        <f t="shared" si="14"/>
        <v>2880844.4610228692</v>
      </c>
      <c r="AE46" s="195">
        <f t="shared" si="14"/>
        <v>0</v>
      </c>
      <c r="AF46" s="195">
        <f t="shared" si="14"/>
        <v>0</v>
      </c>
      <c r="AG46" s="244">
        <f t="shared" si="14"/>
        <v>4683701.8288271967</v>
      </c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</row>
    <row r="47" spans="2:43" ht="30" customHeight="1" x14ac:dyDescent="0.25">
      <c r="B47" s="460"/>
      <c r="C47" s="216"/>
      <c r="D47" s="488"/>
      <c r="E47" s="27"/>
      <c r="F47" s="27" t="s">
        <v>30</v>
      </c>
      <c r="G47" s="220">
        <f>NPV(E7, G45:AG45)</f>
        <v>-106795.22246617005</v>
      </c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87"/>
      <c r="AA47" s="187"/>
      <c r="AB47" s="187"/>
      <c r="AC47" s="187"/>
      <c r="AD47" s="187"/>
      <c r="AE47" s="187"/>
      <c r="AF47" s="187"/>
      <c r="AG47" s="221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</row>
    <row r="48" spans="2:43" ht="30" customHeight="1" thickBot="1" x14ac:dyDescent="0.3">
      <c r="B48" s="461"/>
      <c r="C48" s="216"/>
      <c r="D48" s="489"/>
      <c r="E48" s="28"/>
      <c r="F48" s="28" t="s">
        <v>31</v>
      </c>
      <c r="G48" s="222">
        <f>NPV(E7, G46:AG46)</f>
        <v>1414294.2214483565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4"/>
      <c r="AA48" s="224"/>
      <c r="AB48" s="224"/>
      <c r="AC48" s="224"/>
      <c r="AD48" s="224"/>
      <c r="AE48" s="224"/>
      <c r="AF48" s="224"/>
      <c r="AG48" s="225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</row>
    <row r="49" spans="2:43" ht="15.75" customHeight="1" thickBot="1" x14ac:dyDescent="0.3">
      <c r="D49" s="10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26"/>
      <c r="X49" s="226"/>
      <c r="Y49" s="226"/>
      <c r="Z49" s="191"/>
      <c r="AA49" s="191"/>
      <c r="AB49" s="191"/>
      <c r="AC49" s="191"/>
      <c r="AD49" s="191"/>
      <c r="AE49" s="191"/>
      <c r="AF49" s="191"/>
      <c r="AG49" s="191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</row>
    <row r="50" spans="2:43" ht="30" customHeight="1" x14ac:dyDescent="0.25">
      <c r="B50" s="483" t="s">
        <v>19</v>
      </c>
      <c r="D50" s="156" t="s">
        <v>139</v>
      </c>
      <c r="E50" s="18"/>
      <c r="F50" s="18"/>
      <c r="G50" s="227">
        <f t="shared" ref="G50:AG50" si="15">G29</f>
        <v>0</v>
      </c>
      <c r="H50" s="227">
        <f t="shared" si="15"/>
        <v>0</v>
      </c>
      <c r="I50" s="227">
        <f t="shared" si="15"/>
        <v>0</v>
      </c>
      <c r="J50" s="227">
        <f t="shared" si="15"/>
        <v>0</v>
      </c>
      <c r="K50" s="227">
        <f t="shared" si="15"/>
        <v>0</v>
      </c>
      <c r="L50" s="227">
        <f t="shared" si="15"/>
        <v>0</v>
      </c>
      <c r="M50" s="227">
        <f t="shared" si="15"/>
        <v>0</v>
      </c>
      <c r="N50" s="227">
        <f t="shared" si="15"/>
        <v>0</v>
      </c>
      <c r="O50" s="227">
        <f t="shared" si="15"/>
        <v>0</v>
      </c>
      <c r="P50" s="227">
        <f t="shared" si="15"/>
        <v>0</v>
      </c>
      <c r="Q50" s="227">
        <f t="shared" si="15"/>
        <v>0</v>
      </c>
      <c r="R50" s="227">
        <f t="shared" si="15"/>
        <v>0</v>
      </c>
      <c r="S50" s="227">
        <f t="shared" si="15"/>
        <v>0</v>
      </c>
      <c r="T50" s="227">
        <f t="shared" si="15"/>
        <v>0</v>
      </c>
      <c r="U50" s="227">
        <f t="shared" si="15"/>
        <v>0</v>
      </c>
      <c r="V50" s="227">
        <f t="shared" si="15"/>
        <v>0</v>
      </c>
      <c r="W50" s="227">
        <f t="shared" si="15"/>
        <v>0</v>
      </c>
      <c r="X50" s="227">
        <f t="shared" si="15"/>
        <v>0</v>
      </c>
      <c r="Y50" s="227">
        <f t="shared" si="15"/>
        <v>0</v>
      </c>
      <c r="Z50" s="228">
        <f t="shared" si="15"/>
        <v>0</v>
      </c>
      <c r="AA50" s="228">
        <f t="shared" si="15"/>
        <v>0</v>
      </c>
      <c r="AB50" s="228">
        <f t="shared" si="15"/>
        <v>0</v>
      </c>
      <c r="AC50" s="228">
        <f t="shared" si="15"/>
        <v>0</v>
      </c>
      <c r="AD50" s="228">
        <f t="shared" si="15"/>
        <v>0</v>
      </c>
      <c r="AE50" s="228">
        <f t="shared" si="15"/>
        <v>0</v>
      </c>
      <c r="AF50" s="228">
        <f t="shared" si="15"/>
        <v>0</v>
      </c>
      <c r="AG50" s="268">
        <f t="shared" si="15"/>
        <v>0</v>
      </c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</row>
    <row r="51" spans="2:43" ht="30" customHeight="1" x14ac:dyDescent="0.25">
      <c r="B51" s="484"/>
      <c r="D51" s="154" t="s">
        <v>144</v>
      </c>
      <c r="E51" s="26"/>
      <c r="F51" s="26"/>
      <c r="G51" s="209">
        <f>G33</f>
        <v>0</v>
      </c>
      <c r="H51" s="209">
        <f t="shared" ref="H51:AG51" si="16">H33</f>
        <v>0</v>
      </c>
      <c r="I51" s="209">
        <f t="shared" si="16"/>
        <v>0</v>
      </c>
      <c r="J51" s="209">
        <f t="shared" si="16"/>
        <v>0</v>
      </c>
      <c r="K51" s="209">
        <f t="shared" si="16"/>
        <v>0</v>
      </c>
      <c r="L51" s="209">
        <f t="shared" si="16"/>
        <v>0</v>
      </c>
      <c r="M51" s="209">
        <f t="shared" si="16"/>
        <v>0</v>
      </c>
      <c r="N51" s="209">
        <f t="shared" si="16"/>
        <v>0</v>
      </c>
      <c r="O51" s="209">
        <f t="shared" si="16"/>
        <v>0</v>
      </c>
      <c r="P51" s="209">
        <f t="shared" si="16"/>
        <v>0</v>
      </c>
      <c r="Q51" s="209">
        <f t="shared" si="16"/>
        <v>0</v>
      </c>
      <c r="R51" s="209">
        <f t="shared" si="16"/>
        <v>1837804.1271392691</v>
      </c>
      <c r="S51" s="209">
        <f t="shared" si="16"/>
        <v>0</v>
      </c>
      <c r="T51" s="209">
        <f t="shared" si="16"/>
        <v>0</v>
      </c>
      <c r="U51" s="209">
        <f t="shared" si="16"/>
        <v>2918198.9520010944</v>
      </c>
      <c r="V51" s="209">
        <f t="shared" si="16"/>
        <v>0</v>
      </c>
      <c r="W51" s="209">
        <f t="shared" si="16"/>
        <v>0</v>
      </c>
      <c r="X51" s="209">
        <f t="shared" si="16"/>
        <v>0</v>
      </c>
      <c r="Y51" s="209">
        <f t="shared" si="16"/>
        <v>0</v>
      </c>
      <c r="Z51" s="209">
        <f t="shared" si="16"/>
        <v>0</v>
      </c>
      <c r="AA51" s="209">
        <f t="shared" si="16"/>
        <v>0</v>
      </c>
      <c r="AB51" s="209">
        <f t="shared" si="16"/>
        <v>0</v>
      </c>
      <c r="AC51" s="209">
        <f t="shared" si="16"/>
        <v>0</v>
      </c>
      <c r="AD51" s="209">
        <f t="shared" si="16"/>
        <v>2880844.4610228692</v>
      </c>
      <c r="AE51" s="209">
        <f t="shared" si="16"/>
        <v>0</v>
      </c>
      <c r="AF51" s="209">
        <f t="shared" si="16"/>
        <v>0</v>
      </c>
      <c r="AG51" s="269">
        <f t="shared" si="16"/>
        <v>4683701.8288271967</v>
      </c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</row>
    <row r="52" spans="2:43" ht="30" customHeight="1" thickBot="1" x14ac:dyDescent="0.3">
      <c r="B52" s="491"/>
      <c r="D52" s="158" t="s">
        <v>145</v>
      </c>
      <c r="E52" s="28"/>
      <c r="F52" s="28"/>
      <c r="G52" s="222">
        <f>SUM(G50:G51)</f>
        <v>0</v>
      </c>
      <c r="H52" s="222">
        <f>SUM(H50:H51)</f>
        <v>0</v>
      </c>
      <c r="I52" s="222">
        <f>SUM(I50:I51)</f>
        <v>0</v>
      </c>
      <c r="J52" s="222">
        <f t="shared" ref="J52:AG52" si="17">SUM(J50:J51)</f>
        <v>0</v>
      </c>
      <c r="K52" s="222">
        <f t="shared" si="17"/>
        <v>0</v>
      </c>
      <c r="L52" s="222">
        <f t="shared" si="17"/>
        <v>0</v>
      </c>
      <c r="M52" s="222">
        <f t="shared" si="17"/>
        <v>0</v>
      </c>
      <c r="N52" s="222">
        <f t="shared" si="17"/>
        <v>0</v>
      </c>
      <c r="O52" s="222">
        <f t="shared" si="17"/>
        <v>0</v>
      </c>
      <c r="P52" s="222">
        <f t="shared" si="17"/>
        <v>0</v>
      </c>
      <c r="Q52" s="222">
        <f t="shared" si="17"/>
        <v>0</v>
      </c>
      <c r="R52" s="222">
        <f t="shared" si="17"/>
        <v>1837804.1271392691</v>
      </c>
      <c r="S52" s="222">
        <f t="shared" si="17"/>
        <v>0</v>
      </c>
      <c r="T52" s="222">
        <f t="shared" si="17"/>
        <v>0</v>
      </c>
      <c r="U52" s="222">
        <f t="shared" si="17"/>
        <v>2918198.9520010944</v>
      </c>
      <c r="V52" s="222">
        <f t="shared" si="17"/>
        <v>0</v>
      </c>
      <c r="W52" s="222">
        <f t="shared" si="17"/>
        <v>0</v>
      </c>
      <c r="X52" s="222">
        <f t="shared" si="17"/>
        <v>0</v>
      </c>
      <c r="Y52" s="222">
        <f t="shared" si="17"/>
        <v>0</v>
      </c>
      <c r="Z52" s="229">
        <f t="shared" si="17"/>
        <v>0</v>
      </c>
      <c r="AA52" s="229">
        <f t="shared" si="17"/>
        <v>0</v>
      </c>
      <c r="AB52" s="229">
        <f t="shared" si="17"/>
        <v>0</v>
      </c>
      <c r="AC52" s="229">
        <f t="shared" si="17"/>
        <v>0</v>
      </c>
      <c r="AD52" s="229">
        <f t="shared" si="17"/>
        <v>2880844.4610228692</v>
      </c>
      <c r="AE52" s="229">
        <f t="shared" si="17"/>
        <v>0</v>
      </c>
      <c r="AF52" s="229">
        <f t="shared" si="17"/>
        <v>0</v>
      </c>
      <c r="AG52" s="270">
        <f t="shared" si="17"/>
        <v>4683701.8288271967</v>
      </c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</row>
    <row r="53" spans="2:43" ht="15.75" thickBot="1" x14ac:dyDescent="0.3"/>
    <row r="54" spans="2:43" ht="15" customHeight="1" x14ac:dyDescent="0.25">
      <c r="B54" s="483" t="s">
        <v>24</v>
      </c>
      <c r="C54" s="200"/>
      <c r="D54" s="486" t="s">
        <v>139</v>
      </c>
      <c r="E54" s="18" t="s">
        <v>25</v>
      </c>
      <c r="F54" s="18"/>
      <c r="G54" s="230" t="s">
        <v>35</v>
      </c>
      <c r="H54" s="231"/>
    </row>
    <row r="55" spans="2:43" x14ac:dyDescent="0.25">
      <c r="B55" s="484"/>
      <c r="C55" s="200"/>
      <c r="D55" s="487"/>
      <c r="E55" s="25" t="s">
        <v>26</v>
      </c>
      <c r="F55" s="25"/>
      <c r="G55" s="232" t="s">
        <v>35</v>
      </c>
      <c r="H55" s="231"/>
    </row>
    <row r="56" spans="2:43" x14ac:dyDescent="0.25">
      <c r="B56" s="484"/>
      <c r="C56" s="200"/>
      <c r="D56" s="487"/>
      <c r="E56" s="25" t="s">
        <v>27</v>
      </c>
      <c r="F56" s="25"/>
      <c r="G56" s="233" t="s">
        <v>35</v>
      </c>
      <c r="H56" s="231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</row>
    <row r="57" spans="2:43" x14ac:dyDescent="0.25">
      <c r="B57" s="484"/>
      <c r="C57" s="200"/>
      <c r="D57" s="463" t="s">
        <v>141</v>
      </c>
      <c r="E57" s="26" t="s">
        <v>25</v>
      </c>
      <c r="F57" s="26"/>
      <c r="G57" s="235">
        <f>NPV(E7,G51:AG51)</f>
        <v>1414294.2214483565</v>
      </c>
      <c r="H57" s="231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234"/>
      <c r="AG57" s="234"/>
    </row>
    <row r="58" spans="2:43" x14ac:dyDescent="0.25">
      <c r="B58" s="484"/>
      <c r="C58" s="200"/>
      <c r="D58" s="463"/>
      <c r="E58" s="26" t="s">
        <v>26</v>
      </c>
      <c r="F58" s="26"/>
      <c r="G58" s="265">
        <f>G42/-G41</f>
        <v>13.243047664387499</v>
      </c>
      <c r="H58" s="231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</row>
    <row r="59" spans="2:43" x14ac:dyDescent="0.25">
      <c r="B59" s="484"/>
      <c r="C59" s="200"/>
      <c r="D59" s="463"/>
      <c r="E59" s="26" t="s">
        <v>27</v>
      </c>
      <c r="F59" s="26"/>
      <c r="G59" s="236" t="s">
        <v>35</v>
      </c>
      <c r="H59" s="231"/>
    </row>
    <row r="60" spans="2:43" ht="15" customHeight="1" x14ac:dyDescent="0.25">
      <c r="B60" s="484"/>
      <c r="C60" s="200"/>
      <c r="D60" s="488" t="s">
        <v>145</v>
      </c>
      <c r="E60" s="27" t="s">
        <v>25</v>
      </c>
      <c r="F60" s="27"/>
      <c r="G60" s="237">
        <f>NPV(E7,G52:AG52)</f>
        <v>1414294.2214483565</v>
      </c>
    </row>
    <row r="61" spans="2:43" x14ac:dyDescent="0.25">
      <c r="B61" s="484"/>
      <c r="C61" s="200"/>
      <c r="D61" s="488"/>
      <c r="E61" s="27" t="s">
        <v>26</v>
      </c>
      <c r="F61" s="27"/>
      <c r="G61" s="266">
        <f>G48/-G47</f>
        <v>13.243047664387499</v>
      </c>
    </row>
    <row r="62" spans="2:43" ht="15.75" thickBot="1" x14ac:dyDescent="0.3">
      <c r="B62" s="485"/>
      <c r="C62" s="200"/>
      <c r="D62" s="489"/>
      <c r="E62" s="28" t="s">
        <v>27</v>
      </c>
      <c r="F62" s="28"/>
      <c r="G62" s="238" t="s">
        <v>35</v>
      </c>
    </row>
  </sheetData>
  <mergeCells count="28">
    <mergeCell ref="B54:B62"/>
    <mergeCell ref="D54:D56"/>
    <mergeCell ref="D57:D59"/>
    <mergeCell ref="D60:D62"/>
    <mergeCell ref="B45:B48"/>
    <mergeCell ref="D45:D48"/>
    <mergeCell ref="B50:B52"/>
    <mergeCell ref="D30:D37"/>
    <mergeCell ref="B27:B37"/>
    <mergeCell ref="E36:E37"/>
    <mergeCell ref="D27:D29"/>
    <mergeCell ref="E27:E29"/>
    <mergeCell ref="B39:B42"/>
    <mergeCell ref="D39:D42"/>
    <mergeCell ref="E11:E12"/>
    <mergeCell ref="E13:E15"/>
    <mergeCell ref="B2:B4"/>
    <mergeCell ref="B6:B7"/>
    <mergeCell ref="D21:D25"/>
    <mergeCell ref="B11:B17"/>
    <mergeCell ref="B19:B25"/>
    <mergeCell ref="D13:D17"/>
    <mergeCell ref="D11:D12"/>
    <mergeCell ref="E21:E23"/>
    <mergeCell ref="D19:D20"/>
    <mergeCell ref="E19:E20"/>
    <mergeCell ref="E30:E33"/>
    <mergeCell ref="E34:E3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8"/>
  <sheetViews>
    <sheetView topLeftCell="R16" zoomScaleNormal="100" workbookViewId="0">
      <pane xSplit="10020" activePane="topRight"/>
      <selection activeCell="Y1" sqref="Y1"/>
      <selection pane="topRight" activeCell="AC8" sqref="AC8"/>
    </sheetView>
  </sheetViews>
  <sheetFormatPr baseColWidth="10" defaultRowHeight="15" x14ac:dyDescent="0.25"/>
  <cols>
    <col min="1" max="1" width="19.42578125" style="167" bestFit="1" customWidth="1"/>
    <col min="2" max="2" width="11.42578125" style="167"/>
    <col min="3" max="3" width="15.28515625" style="167" customWidth="1"/>
    <col min="4" max="8" width="11.42578125" style="167"/>
    <col min="9" max="9" width="14.140625" style="167" bestFit="1" customWidth="1"/>
    <col min="10" max="10" width="11.42578125" style="167"/>
    <col min="11" max="11" width="15.140625" style="167" bestFit="1" customWidth="1"/>
    <col min="12" max="16384" width="11.42578125" style="167"/>
  </cols>
  <sheetData>
    <row r="1" spans="1:10" x14ac:dyDescent="0.25">
      <c r="A1" s="4" t="s">
        <v>1</v>
      </c>
    </row>
    <row r="2" spans="1:10" x14ac:dyDescent="0.25">
      <c r="A2" s="5">
        <v>0.12</v>
      </c>
    </row>
    <row r="5" spans="1:10" ht="15.75" thickBot="1" x14ac:dyDescent="0.3"/>
    <row r="6" spans="1:10" x14ac:dyDescent="0.25">
      <c r="C6" s="492" t="s">
        <v>32</v>
      </c>
      <c r="D6" s="493"/>
      <c r="F6" s="492" t="s">
        <v>147</v>
      </c>
      <c r="G6" s="493"/>
      <c r="I6" s="492" t="s">
        <v>146</v>
      </c>
      <c r="J6" s="493"/>
    </row>
    <row r="7" spans="1:10" x14ac:dyDescent="0.25">
      <c r="C7" s="298">
        <v>2000</v>
      </c>
      <c r="D7" s="299"/>
      <c r="F7" s="300">
        <v>2004</v>
      </c>
      <c r="G7" s="301">
        <v>2626.22</v>
      </c>
      <c r="H7" s="271"/>
      <c r="I7" s="300">
        <v>2004</v>
      </c>
      <c r="J7" s="301">
        <v>3268.79349810959</v>
      </c>
    </row>
    <row r="8" spans="1:10" x14ac:dyDescent="0.25">
      <c r="C8" s="298">
        <v>2001</v>
      </c>
      <c r="D8" s="299"/>
      <c r="F8" s="300">
        <v>2005</v>
      </c>
      <c r="G8" s="302">
        <v>2320.77</v>
      </c>
      <c r="I8" s="300">
        <v>2005</v>
      </c>
      <c r="J8" s="303">
        <v>2891.350721923076</v>
      </c>
    </row>
    <row r="9" spans="1:10" x14ac:dyDescent="0.25">
      <c r="C9" s="298">
        <v>2002</v>
      </c>
      <c r="D9" s="299"/>
      <c r="F9" s="300">
        <v>2006</v>
      </c>
      <c r="G9" s="302">
        <v>2357.98</v>
      </c>
      <c r="I9" s="300">
        <v>2006</v>
      </c>
      <c r="J9" s="303">
        <v>2965.8134744109607</v>
      </c>
    </row>
    <row r="10" spans="1:10" x14ac:dyDescent="0.25">
      <c r="C10" s="298">
        <v>2003</v>
      </c>
      <c r="D10" s="299"/>
      <c r="F10" s="300">
        <v>2007</v>
      </c>
      <c r="G10" s="302">
        <v>2078.35</v>
      </c>
      <c r="I10" s="300">
        <v>2007</v>
      </c>
      <c r="J10" s="303">
        <v>2844.5713395628409</v>
      </c>
    </row>
    <row r="11" spans="1:10" x14ac:dyDescent="0.25">
      <c r="C11" s="298">
        <v>2004</v>
      </c>
      <c r="D11" s="292">
        <v>6.0908333333333335E-2</v>
      </c>
      <c r="F11" s="300">
        <v>2008</v>
      </c>
      <c r="G11" s="302">
        <v>1966.26</v>
      </c>
      <c r="I11" s="300">
        <v>2008</v>
      </c>
      <c r="J11" s="303">
        <v>2872.6799973684201</v>
      </c>
    </row>
    <row r="12" spans="1:10" x14ac:dyDescent="0.25">
      <c r="C12" s="298">
        <v>2005</v>
      </c>
      <c r="D12" s="292">
        <v>4.7300000000000002E-2</v>
      </c>
      <c r="E12" s="304"/>
      <c r="F12" s="300">
        <v>2009</v>
      </c>
      <c r="G12" s="302">
        <v>2156.29</v>
      </c>
      <c r="I12" s="300">
        <v>2009</v>
      </c>
      <c r="J12" s="303">
        <v>2989.2165845753407</v>
      </c>
    </row>
    <row r="13" spans="1:10" x14ac:dyDescent="0.25">
      <c r="C13" s="298">
        <v>2006</v>
      </c>
      <c r="D13" s="292">
        <v>4.0808333333333328E-2</v>
      </c>
      <c r="E13" s="304"/>
      <c r="F13" s="300">
        <v>2010</v>
      </c>
      <c r="G13" s="302">
        <v>1897.89</v>
      </c>
      <c r="I13" s="300">
        <v>2010</v>
      </c>
      <c r="J13" s="303">
        <v>2519.9538936986301</v>
      </c>
    </row>
    <row r="14" spans="1:10" x14ac:dyDescent="0.25">
      <c r="C14" s="298">
        <v>2007</v>
      </c>
      <c r="D14" s="292">
        <v>5.4041666666666675E-2</v>
      </c>
      <c r="E14" s="304"/>
      <c r="F14" s="300">
        <v>2011</v>
      </c>
      <c r="G14" s="302">
        <v>1848.17</v>
      </c>
      <c r="I14" s="300">
        <v>2011</v>
      </c>
      <c r="J14" s="303">
        <v>2570.1281793406606</v>
      </c>
    </row>
    <row r="15" spans="1:10" x14ac:dyDescent="0.25">
      <c r="C15" s="298">
        <v>2008</v>
      </c>
      <c r="D15" s="292">
        <v>6.5983333333333324E-2</v>
      </c>
      <c r="E15" s="304"/>
      <c r="F15" s="300">
        <v>2012</v>
      </c>
      <c r="G15" s="302">
        <v>1798.23</v>
      </c>
      <c r="I15" s="300">
        <v>2012</v>
      </c>
      <c r="J15" s="303">
        <v>2312.080787260275</v>
      </c>
    </row>
    <row r="16" spans="1:10" x14ac:dyDescent="0.25">
      <c r="C16" s="298">
        <v>2009</v>
      </c>
      <c r="D16" s="292">
        <v>5.4575000000000005E-2</v>
      </c>
      <c r="E16" s="304"/>
      <c r="F16" s="300">
        <v>2013</v>
      </c>
      <c r="G16" s="302">
        <v>1868.9</v>
      </c>
      <c r="I16" s="300">
        <v>2013</v>
      </c>
      <c r="J16" s="303">
        <v>2483.7892807671246</v>
      </c>
    </row>
    <row r="17" spans="3:34" ht="15.75" thickBot="1" x14ac:dyDescent="0.3">
      <c r="C17" s="298">
        <v>2010</v>
      </c>
      <c r="D17" s="292">
        <v>3.1741666666666668E-2</v>
      </c>
      <c r="E17" s="304"/>
      <c r="F17" s="305">
        <v>2014</v>
      </c>
      <c r="G17" s="306">
        <v>1949.9296283783785</v>
      </c>
      <c r="I17" s="305">
        <v>2014</v>
      </c>
      <c r="J17" s="307">
        <v>2629.2866586779646</v>
      </c>
      <c r="N17" s="167" t="s">
        <v>2</v>
      </c>
    </row>
    <row r="18" spans="3:34" ht="15.75" thickBot="1" x14ac:dyDescent="0.3">
      <c r="C18" s="298">
        <v>2011</v>
      </c>
      <c r="D18" s="292">
        <v>3.3666666666666664E-2</v>
      </c>
      <c r="E18" s="304"/>
    </row>
    <row r="19" spans="3:34" x14ac:dyDescent="0.25">
      <c r="C19" s="298">
        <v>2012</v>
      </c>
      <c r="D19" s="292">
        <v>3.6583333333333329E-2</v>
      </c>
      <c r="E19" s="304"/>
      <c r="H19" s="274">
        <v>1997</v>
      </c>
      <c r="I19" s="275">
        <v>1998</v>
      </c>
      <c r="J19" s="275">
        <v>1999</v>
      </c>
      <c r="K19" s="275">
        <v>2000</v>
      </c>
      <c r="L19" s="275">
        <v>2001</v>
      </c>
      <c r="M19" s="275">
        <v>2002</v>
      </c>
      <c r="N19" s="275">
        <v>2003</v>
      </c>
      <c r="O19" s="275">
        <v>2004</v>
      </c>
      <c r="P19" s="275">
        <v>2005</v>
      </c>
      <c r="Q19" s="275">
        <v>2006</v>
      </c>
      <c r="R19" s="275">
        <v>2007</v>
      </c>
      <c r="S19" s="275">
        <v>2008</v>
      </c>
      <c r="T19" s="275">
        <v>2009</v>
      </c>
      <c r="U19" s="275">
        <v>2010</v>
      </c>
      <c r="V19" s="275">
        <v>2011</v>
      </c>
      <c r="W19" s="275">
        <v>2012</v>
      </c>
      <c r="X19" s="275">
        <v>2013</v>
      </c>
      <c r="Y19" s="276">
        <v>2014</v>
      </c>
    </row>
    <row r="20" spans="3:34" ht="15.75" thickBot="1" x14ac:dyDescent="0.3">
      <c r="C20" s="298">
        <v>2013</v>
      </c>
      <c r="D20" s="292">
        <v>2.7816666666666667E-2</v>
      </c>
      <c r="E20" s="304"/>
      <c r="H20" s="308">
        <v>0.18502500000000002</v>
      </c>
      <c r="I20" s="309">
        <v>0.18696666666666664</v>
      </c>
      <c r="J20" s="309">
        <v>0.10980833333333334</v>
      </c>
      <c r="K20" s="309">
        <v>9.2216666666666655E-2</v>
      </c>
      <c r="L20" s="309">
        <v>7.9725000000000004E-2</v>
      </c>
      <c r="M20" s="309">
        <v>6.3533333333333331E-2</v>
      </c>
      <c r="N20" s="309">
        <v>7.1358333333333315E-2</v>
      </c>
      <c r="O20" s="309">
        <v>6.0908333333333335E-2</v>
      </c>
      <c r="P20" s="309">
        <v>4.7300000000000002E-2</v>
      </c>
      <c r="Q20" s="309">
        <v>4.0808333333333328E-2</v>
      </c>
      <c r="R20" s="309">
        <v>5.4041666666666675E-2</v>
      </c>
      <c r="S20" s="309">
        <v>6.5983333333333324E-2</v>
      </c>
      <c r="T20" s="309">
        <v>5.4575000000000005E-2</v>
      </c>
      <c r="U20" s="309">
        <v>3.1741666666666668E-2</v>
      </c>
      <c r="V20" s="309">
        <v>3.3666666666666664E-2</v>
      </c>
      <c r="W20" s="309">
        <v>3.6583333333333329E-2</v>
      </c>
      <c r="X20" s="309">
        <v>2.7816666666666667E-2</v>
      </c>
      <c r="Y20" s="294">
        <v>2.8799999999999999E-2</v>
      </c>
    </row>
    <row r="21" spans="3:34" ht="15.75" thickBot="1" x14ac:dyDescent="0.3">
      <c r="C21" s="310">
        <v>2014</v>
      </c>
      <c r="D21" s="294">
        <v>2.8799999999999999E-2</v>
      </c>
      <c r="E21" s="304"/>
    </row>
    <row r="22" spans="3:34" ht="15.75" thickBot="1" x14ac:dyDescent="0.3">
      <c r="C22" s="200"/>
      <c r="D22" s="311"/>
      <c r="E22" s="304"/>
      <c r="H22" s="274">
        <v>2004</v>
      </c>
      <c r="I22" s="275">
        <v>2005</v>
      </c>
      <c r="J22" s="275">
        <v>2006</v>
      </c>
      <c r="K22" s="275">
        <v>2007</v>
      </c>
      <c r="L22" s="275">
        <v>2008</v>
      </c>
      <c r="M22" s="275">
        <v>2009</v>
      </c>
      <c r="N22" s="275">
        <v>2010</v>
      </c>
      <c r="O22" s="275">
        <v>2011</v>
      </c>
      <c r="P22" s="275">
        <v>2012</v>
      </c>
      <c r="Q22" s="275">
        <v>2013</v>
      </c>
      <c r="R22" s="276">
        <v>2014</v>
      </c>
    </row>
    <row r="23" spans="3:34" ht="15.75" thickBot="1" x14ac:dyDescent="0.3">
      <c r="D23" s="304"/>
      <c r="E23" s="279"/>
      <c r="G23" s="272" t="s">
        <v>33</v>
      </c>
      <c r="H23" s="308">
        <v>6.0908333333333335E-2</v>
      </c>
      <c r="I23" s="309">
        <v>4.7300000000000002E-2</v>
      </c>
      <c r="J23" s="309">
        <v>4.0808333333333328E-2</v>
      </c>
      <c r="K23" s="309">
        <v>5.4041666666666675E-2</v>
      </c>
      <c r="L23" s="309">
        <v>6.5983333333333324E-2</v>
      </c>
      <c r="M23" s="309">
        <v>5.4575000000000005E-2</v>
      </c>
      <c r="N23" s="309">
        <v>3.1741666666666668E-2</v>
      </c>
      <c r="O23" s="309">
        <v>3.3666666666666664E-2</v>
      </c>
      <c r="P23" s="309">
        <v>3.6583333333333329E-2</v>
      </c>
      <c r="Q23" s="309">
        <v>2.7816666666666667E-2</v>
      </c>
      <c r="R23" s="294">
        <v>2.8799999999999999E-2</v>
      </c>
    </row>
    <row r="24" spans="3:34" x14ac:dyDescent="0.25">
      <c r="D24" s="304"/>
      <c r="E24" s="279"/>
    </row>
    <row r="25" spans="3:34" ht="15.75" thickBot="1" x14ac:dyDescent="0.3">
      <c r="D25" s="304"/>
      <c r="E25" s="279"/>
    </row>
    <row r="26" spans="3:34" ht="15.75" thickBot="1" x14ac:dyDescent="0.3">
      <c r="D26" s="304"/>
      <c r="E26" s="279"/>
      <c r="H26" s="274">
        <v>2014</v>
      </c>
      <c r="I26" s="275">
        <v>2015</v>
      </c>
      <c r="J26" s="275">
        <v>2016</v>
      </c>
      <c r="K26" s="275">
        <v>2017</v>
      </c>
      <c r="L26" s="275">
        <v>2018</v>
      </c>
      <c r="M26" s="275">
        <v>2019</v>
      </c>
      <c r="N26" s="277">
        <v>2020</v>
      </c>
      <c r="O26" s="277">
        <v>2021</v>
      </c>
      <c r="P26" s="277">
        <v>2022</v>
      </c>
      <c r="Q26" s="277">
        <v>2023</v>
      </c>
      <c r="R26" s="277">
        <v>2024</v>
      </c>
      <c r="S26" s="277">
        <v>2025</v>
      </c>
      <c r="T26" s="277">
        <v>2026</v>
      </c>
      <c r="U26" s="277">
        <v>2027</v>
      </c>
      <c r="V26" s="277">
        <v>2028</v>
      </c>
      <c r="W26" s="277">
        <v>2029</v>
      </c>
      <c r="X26" s="277">
        <v>2030</v>
      </c>
      <c r="Y26" s="277">
        <v>2031</v>
      </c>
      <c r="Z26" s="277">
        <v>2032</v>
      </c>
      <c r="AA26" s="277">
        <v>2033</v>
      </c>
      <c r="AB26" s="277">
        <v>2034</v>
      </c>
      <c r="AC26" s="277">
        <v>2035</v>
      </c>
      <c r="AD26" s="277">
        <v>2036</v>
      </c>
      <c r="AE26" s="277">
        <v>2037</v>
      </c>
      <c r="AF26" s="277">
        <v>2038</v>
      </c>
      <c r="AG26" s="277">
        <v>2039</v>
      </c>
      <c r="AH26" s="278">
        <v>2040</v>
      </c>
    </row>
    <row r="27" spans="3:34" ht="30.75" thickBot="1" x14ac:dyDescent="0.3">
      <c r="C27" s="312"/>
      <c r="D27" s="304"/>
      <c r="G27" s="273" t="s">
        <v>34</v>
      </c>
      <c r="H27" s="308">
        <v>2.8799999999999999E-2</v>
      </c>
      <c r="I27" s="313">
        <v>3.4299999999999997E-2</v>
      </c>
      <c r="J27" s="314">
        <v>3.6299999999999999E-2</v>
      </c>
      <c r="K27" s="314">
        <v>3.4799999999999998E-2</v>
      </c>
      <c r="L27" s="314">
        <v>3.3300000000000003E-2</v>
      </c>
      <c r="M27" s="314">
        <v>3.1899999999999998E-2</v>
      </c>
      <c r="N27" s="314">
        <v>3.1899999999999998E-2</v>
      </c>
      <c r="O27" s="314">
        <v>3.1899999999999998E-2</v>
      </c>
      <c r="P27" s="314">
        <v>3.1899999999999998E-2</v>
      </c>
      <c r="Q27" s="314">
        <v>3.1899999999999998E-2</v>
      </c>
      <c r="R27" s="314">
        <v>3.1899999999999998E-2</v>
      </c>
      <c r="S27" s="314">
        <v>3.1899999999999998E-2</v>
      </c>
      <c r="T27" s="314">
        <v>3.1899999999999998E-2</v>
      </c>
      <c r="U27" s="314">
        <v>3.1899999999999998E-2</v>
      </c>
      <c r="V27" s="314">
        <v>3.1899999999999998E-2</v>
      </c>
      <c r="W27" s="314">
        <v>3.1899999999999998E-2</v>
      </c>
      <c r="X27" s="314">
        <v>3.1899999999999998E-2</v>
      </c>
      <c r="Y27" s="314">
        <v>3.1899999999999998E-2</v>
      </c>
      <c r="Z27" s="314">
        <v>3.1899999999999998E-2</v>
      </c>
      <c r="AA27" s="314">
        <v>3.1899999999999998E-2</v>
      </c>
      <c r="AB27" s="314">
        <v>3.1899999999999998E-2</v>
      </c>
      <c r="AC27" s="314">
        <v>3.1899999999999998E-2</v>
      </c>
      <c r="AD27" s="314">
        <v>3.1899999999999998E-2</v>
      </c>
      <c r="AE27" s="314">
        <v>3.1899999999999998E-2</v>
      </c>
      <c r="AF27" s="314">
        <v>3.1899999999999998E-2</v>
      </c>
      <c r="AG27" s="314">
        <v>3.1899999999999998E-2</v>
      </c>
      <c r="AH27" s="315">
        <v>3.1899999999999998E-2</v>
      </c>
    </row>
    <row r="28" spans="3:34" x14ac:dyDescent="0.25">
      <c r="C28" s="312"/>
      <c r="D28" s="304"/>
      <c r="I28" s="316"/>
      <c r="K28" s="234"/>
    </row>
    <row r="29" spans="3:34" x14ac:dyDescent="0.25">
      <c r="C29" s="312"/>
      <c r="D29" s="304"/>
      <c r="I29" s="317"/>
      <c r="K29" s="234"/>
    </row>
    <row r="30" spans="3:34" x14ac:dyDescent="0.25">
      <c r="C30" s="312"/>
      <c r="D30" s="304"/>
      <c r="H30" s="167" t="s">
        <v>148</v>
      </c>
      <c r="I30" s="317"/>
      <c r="K30" s="234"/>
    </row>
    <row r="31" spans="3:34" x14ac:dyDescent="0.25">
      <c r="C31" s="312"/>
      <c r="D31" s="304"/>
      <c r="H31" s="167" t="s">
        <v>23</v>
      </c>
      <c r="I31" s="234"/>
      <c r="K31" s="6"/>
    </row>
    <row r="32" spans="3:34" x14ac:dyDescent="0.25">
      <c r="C32" s="312"/>
      <c r="D32" s="304"/>
      <c r="I32" s="234"/>
      <c r="K32" s="317"/>
    </row>
    <row r="33" spans="3:11" x14ac:dyDescent="0.25">
      <c r="C33" s="312"/>
      <c r="D33" s="304"/>
      <c r="I33" s="234"/>
      <c r="K33" s="234"/>
    </row>
    <row r="34" spans="3:11" x14ac:dyDescent="0.25">
      <c r="C34" s="312"/>
      <c r="D34" s="304"/>
      <c r="K34" s="234"/>
    </row>
    <row r="35" spans="3:11" x14ac:dyDescent="0.25">
      <c r="C35" s="312"/>
      <c r="D35" s="304"/>
      <c r="I35" s="318"/>
      <c r="K35" s="234"/>
    </row>
    <row r="36" spans="3:11" x14ac:dyDescent="0.25">
      <c r="C36" s="312"/>
      <c r="D36" s="304"/>
      <c r="K36" s="234"/>
    </row>
    <row r="37" spans="3:11" ht="15.75" thickBot="1" x14ac:dyDescent="0.3">
      <c r="C37" s="312"/>
      <c r="D37" s="304"/>
    </row>
    <row r="38" spans="3:11" x14ac:dyDescent="0.25">
      <c r="C38" s="494" t="s">
        <v>112</v>
      </c>
      <c r="D38" s="495"/>
      <c r="E38" s="495"/>
      <c r="F38" s="496"/>
    </row>
    <row r="39" spans="3:11" x14ac:dyDescent="0.25">
      <c r="C39" s="283"/>
      <c r="D39" s="284" t="s">
        <v>113</v>
      </c>
      <c r="E39" s="285" t="s">
        <v>55</v>
      </c>
      <c r="F39" s="286" t="s">
        <v>114</v>
      </c>
    </row>
    <row r="40" spans="3:11" x14ac:dyDescent="0.25">
      <c r="C40" s="287" t="s">
        <v>115</v>
      </c>
      <c r="D40" s="288">
        <v>41835.9</v>
      </c>
      <c r="E40" s="288">
        <v>41835900</v>
      </c>
      <c r="F40" s="289">
        <v>0.67263966197509184</v>
      </c>
      <c r="H40" s="304">
        <f>F43*100%/F41</f>
        <v>0.80040000000000022</v>
      </c>
    </row>
    <row r="41" spans="3:11" x14ac:dyDescent="0.25">
      <c r="C41" s="290" t="s">
        <v>116</v>
      </c>
      <c r="D41" s="291">
        <v>16838.599999999999</v>
      </c>
      <c r="E41" s="291">
        <v>16838600</v>
      </c>
      <c r="F41" s="292">
        <v>0.27073184064723793</v>
      </c>
      <c r="H41" s="304">
        <f>F42*100%/F41</f>
        <v>0.19519999999999998</v>
      </c>
    </row>
    <row r="42" spans="3:11" x14ac:dyDescent="0.25">
      <c r="C42" s="287" t="s">
        <v>117</v>
      </c>
      <c r="D42" s="291"/>
      <c r="E42" s="288">
        <v>3286894.7199999997</v>
      </c>
      <c r="F42" s="289">
        <v>5.2846855294340842E-2</v>
      </c>
    </row>
    <row r="43" spans="3:11" x14ac:dyDescent="0.25">
      <c r="C43" s="287" t="s">
        <v>118</v>
      </c>
      <c r="D43" s="291"/>
      <c r="E43" s="288">
        <v>13477615.440000001</v>
      </c>
      <c r="F43" s="289">
        <v>0.21669376525404929</v>
      </c>
    </row>
    <row r="44" spans="3:11" ht="30" x14ac:dyDescent="0.25">
      <c r="C44" s="293" t="s">
        <v>119</v>
      </c>
      <c r="D44" s="291">
        <v>3170</v>
      </c>
      <c r="E44" s="291">
        <v>3170000</v>
      </c>
      <c r="F44" s="292">
        <v>5.0967416225324212E-2</v>
      </c>
    </row>
    <row r="45" spans="3:11" x14ac:dyDescent="0.25">
      <c r="C45" s="290" t="s">
        <v>120</v>
      </c>
      <c r="D45" s="291">
        <v>352</v>
      </c>
      <c r="E45" s="291">
        <v>352000</v>
      </c>
      <c r="F45" s="292">
        <v>5.6594733474177048E-3</v>
      </c>
    </row>
    <row r="46" spans="3:11" ht="15.75" thickBot="1" x14ac:dyDescent="0.3">
      <c r="C46" s="295" t="s">
        <v>121</v>
      </c>
      <c r="D46" s="296">
        <v>62196.6</v>
      </c>
      <c r="E46" s="296">
        <v>62196600</v>
      </c>
      <c r="F46" s="297">
        <v>1</v>
      </c>
    </row>
    <row r="47" spans="3:11" x14ac:dyDescent="0.25">
      <c r="C47" s="312"/>
      <c r="D47" s="304"/>
    </row>
    <row r="48" spans="3:11" x14ac:dyDescent="0.25">
      <c r="C48" s="167" t="s">
        <v>122</v>
      </c>
      <c r="D48" s="167" t="s">
        <v>123</v>
      </c>
    </row>
  </sheetData>
  <mergeCells count="4">
    <mergeCell ref="C6:D6"/>
    <mergeCell ref="F6:G6"/>
    <mergeCell ref="I6:J6"/>
    <mergeCell ref="C38:F3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X38"/>
  <sheetViews>
    <sheetView zoomScaleNormal="100" workbookViewId="0">
      <selection activeCell="D27" sqref="D27"/>
    </sheetView>
  </sheetViews>
  <sheetFormatPr baseColWidth="10" defaultRowHeight="15" x14ac:dyDescent="0.25"/>
  <cols>
    <col min="3" max="3" width="11.42578125" style="24"/>
    <col min="4" max="4" width="13.42578125" customWidth="1"/>
    <col min="5" max="5" width="13.5703125" customWidth="1"/>
    <col min="6" max="6" width="12" customWidth="1"/>
    <col min="7" max="7" width="27.42578125" customWidth="1"/>
    <col min="8" max="8" width="30.140625" bestFit="1" customWidth="1"/>
    <col min="9" max="9" width="20.7109375" bestFit="1" customWidth="1"/>
    <col min="10" max="33" width="18.85546875" bestFit="1" customWidth="1"/>
    <col min="34" max="43" width="16.85546875" bestFit="1" customWidth="1"/>
  </cols>
  <sheetData>
    <row r="2" spans="2:43" x14ac:dyDescent="0.25">
      <c r="B2" s="24"/>
      <c r="D2" s="24"/>
      <c r="E2" s="24"/>
      <c r="F2" s="24"/>
      <c r="G2" t="s">
        <v>138</v>
      </c>
      <c r="H2" s="8">
        <f>-Resultados!G41*1000000</f>
        <v>106795222466.17004</v>
      </c>
      <c r="I2" s="1"/>
      <c r="J2" s="1"/>
      <c r="K2" s="1"/>
      <c r="L2" s="1"/>
      <c r="M2" s="1"/>
      <c r="N2" s="1"/>
      <c r="O2" s="1"/>
      <c r="P2" s="1"/>
      <c r="Q2" s="9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</row>
    <row r="3" spans="2:43" ht="15.75" customHeight="1" thickBot="1" x14ac:dyDescent="0.3">
      <c r="B3" s="24"/>
      <c r="D3" s="24"/>
      <c r="E3" s="24"/>
      <c r="F3" s="24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23"/>
      <c r="AI3" s="23"/>
      <c r="AJ3" s="23"/>
      <c r="AK3" s="23"/>
      <c r="AL3" s="23"/>
      <c r="AM3" s="23"/>
      <c r="AN3" s="23"/>
      <c r="AO3" s="23"/>
      <c r="AP3" s="23"/>
      <c r="AQ3" s="23"/>
    </row>
    <row r="4" spans="2:43" ht="15.75" customHeight="1" thickBot="1" x14ac:dyDescent="0.3">
      <c r="B4" s="497" t="s">
        <v>10</v>
      </c>
      <c r="C4" s="46"/>
      <c r="D4" s="503" t="s">
        <v>46</v>
      </c>
      <c r="E4" s="504"/>
      <c r="F4" s="319">
        <v>3</v>
      </c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2:43" ht="14.25" customHeight="1" x14ac:dyDescent="0.25">
      <c r="B5" s="498"/>
      <c r="C5" s="46"/>
      <c r="F5" s="42"/>
      <c r="AH5" s="36"/>
      <c r="AI5" s="36"/>
      <c r="AJ5" s="36"/>
      <c r="AK5" s="36"/>
      <c r="AL5" s="36"/>
      <c r="AM5" s="36"/>
      <c r="AN5" s="36"/>
      <c r="AO5" s="36"/>
      <c r="AP5" s="36"/>
      <c r="AQ5" s="36"/>
    </row>
    <row r="6" spans="2:43" ht="15.75" thickBot="1" x14ac:dyDescent="0.3">
      <c r="B6" s="498"/>
      <c r="C6" s="46"/>
      <c r="F6" s="42"/>
      <c r="AH6" s="40"/>
      <c r="AI6" s="40"/>
      <c r="AJ6" s="40"/>
      <c r="AK6" s="40"/>
      <c r="AL6" s="40"/>
      <c r="AM6" s="40"/>
      <c r="AN6" s="40"/>
      <c r="AO6" s="40"/>
      <c r="AP6" s="40"/>
      <c r="AQ6" s="40"/>
    </row>
    <row r="7" spans="2:43" ht="15" customHeight="1" x14ac:dyDescent="0.25">
      <c r="B7" s="498"/>
      <c r="C7" s="46"/>
      <c r="D7" s="321"/>
      <c r="E7" s="322"/>
      <c r="F7" s="325" t="s">
        <v>45</v>
      </c>
      <c r="G7" s="326">
        <v>2014</v>
      </c>
      <c r="H7" s="281">
        <v>2015</v>
      </c>
      <c r="I7" s="281">
        <v>2016</v>
      </c>
      <c r="J7" s="281">
        <v>2017</v>
      </c>
      <c r="K7" s="281">
        <v>2018</v>
      </c>
      <c r="L7" s="281">
        <v>2019</v>
      </c>
      <c r="M7" s="281">
        <v>2020</v>
      </c>
      <c r="N7" s="281">
        <v>2021</v>
      </c>
      <c r="O7" s="281">
        <v>2022</v>
      </c>
      <c r="P7" s="281">
        <v>2023</v>
      </c>
      <c r="Q7" s="281">
        <v>2024</v>
      </c>
      <c r="R7" s="281">
        <v>2025</v>
      </c>
      <c r="S7" s="281">
        <v>2026</v>
      </c>
      <c r="T7" s="281">
        <v>2027</v>
      </c>
      <c r="U7" s="281">
        <v>2028</v>
      </c>
      <c r="V7" s="281">
        <v>2029</v>
      </c>
      <c r="W7" s="281">
        <v>2030</v>
      </c>
      <c r="X7" s="281">
        <v>2031</v>
      </c>
      <c r="Y7" s="281">
        <v>2032</v>
      </c>
      <c r="Z7" s="281">
        <v>2033</v>
      </c>
      <c r="AA7" s="281">
        <v>2034</v>
      </c>
      <c r="AB7" s="281">
        <v>2035</v>
      </c>
      <c r="AC7" s="281">
        <v>2036</v>
      </c>
      <c r="AD7" s="281">
        <v>2037</v>
      </c>
      <c r="AE7" s="281">
        <v>2038</v>
      </c>
      <c r="AF7" s="281">
        <v>2039</v>
      </c>
      <c r="AG7" s="282">
        <v>2040</v>
      </c>
      <c r="AH7" s="41"/>
      <c r="AI7" s="41"/>
      <c r="AJ7" s="41"/>
      <c r="AK7" s="41"/>
      <c r="AL7" s="41"/>
      <c r="AM7" s="41"/>
      <c r="AN7" s="41"/>
      <c r="AO7" s="41"/>
      <c r="AP7" s="41"/>
      <c r="AQ7" s="41"/>
    </row>
    <row r="8" spans="2:43" ht="30" customHeight="1" thickBot="1" x14ac:dyDescent="0.3">
      <c r="B8" s="499"/>
      <c r="C8" s="46"/>
      <c r="D8" s="512" t="s">
        <v>42</v>
      </c>
      <c r="E8" s="513"/>
      <c r="F8" s="320" t="s">
        <v>149</v>
      </c>
      <c r="G8" s="323">
        <f>S32+(S32*S36)</f>
        <v>10084058809.374289</v>
      </c>
      <c r="H8" s="323">
        <f t="shared" ref="H8:AG8" si="0">G8+(G8*$S$36)</f>
        <v>10558485058.914295</v>
      </c>
      <c r="I8" s="323">
        <f t="shared" si="0"/>
        <v>11055231712.421339</v>
      </c>
      <c r="J8" s="323">
        <f t="shared" si="0"/>
        <v>11575348881.337894</v>
      </c>
      <c r="K8" s="323">
        <f t="shared" si="0"/>
        <v>12119936081.859289</v>
      </c>
      <c r="L8" s="323">
        <f t="shared" si="0"/>
        <v>12690144559.286633</v>
      </c>
      <c r="M8" s="323">
        <f t="shared" si="0"/>
        <v>13287179721.733929</v>
      </c>
      <c r="N8" s="323">
        <f t="shared" si="0"/>
        <v>13912303688.334179</v>
      </c>
      <c r="O8" s="323">
        <f t="shared" si="0"/>
        <v>14566837957.33132</v>
      </c>
      <c r="P8" s="323">
        <f t="shared" si="0"/>
        <v>15252166199.698296</v>
      </c>
      <c r="Q8" s="323">
        <f t="shared" si="0"/>
        <v>15969737184.186903</v>
      </c>
      <c r="R8" s="323">
        <f t="shared" si="0"/>
        <v>16721067839.992895</v>
      </c>
      <c r="S8" s="323">
        <f t="shared" si="0"/>
        <v>17507746463.510769</v>
      </c>
      <c r="T8" s="323">
        <f t="shared" si="0"/>
        <v>18331436075.957218</v>
      </c>
      <c r="U8" s="323">
        <f t="shared" si="0"/>
        <v>19193877938.961227</v>
      </c>
      <c r="V8" s="323">
        <f t="shared" si="0"/>
        <v>20096895235.552647</v>
      </c>
      <c r="W8" s="323">
        <f t="shared" si="0"/>
        <v>21042396924.330807</v>
      </c>
      <c r="X8" s="323">
        <f t="shared" si="0"/>
        <v>22032381774.960796</v>
      </c>
      <c r="Y8" s="323">
        <f t="shared" si="0"/>
        <v>23068942593.528339</v>
      </c>
      <c r="Z8" s="323">
        <f t="shared" si="0"/>
        <v>24154270646.685585</v>
      </c>
      <c r="AA8" s="323">
        <f t="shared" si="0"/>
        <v>25290660293.940365</v>
      </c>
      <c r="AB8" s="323">
        <f t="shared" si="0"/>
        <v>26480513837.881466</v>
      </c>
      <c r="AC8" s="323">
        <f t="shared" si="0"/>
        <v>27726346602.593185</v>
      </c>
      <c r="AD8" s="323">
        <f t="shared" si="0"/>
        <v>29030792250.994831</v>
      </c>
      <c r="AE8" s="323">
        <f t="shared" si="0"/>
        <v>30396608352.345905</v>
      </c>
      <c r="AF8" s="323">
        <f t="shared" si="0"/>
        <v>31826682211.68655</v>
      </c>
      <c r="AG8" s="324">
        <f t="shared" si="0"/>
        <v>33324036973.536556</v>
      </c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2:43" x14ac:dyDescent="0.25">
      <c r="B9" s="24"/>
      <c r="D9" s="24"/>
      <c r="E9" s="3"/>
      <c r="F9" s="42"/>
      <c r="G9" s="24"/>
      <c r="H9" s="24"/>
      <c r="I9" s="24"/>
      <c r="J9" s="24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41"/>
      <c r="AI9" s="41"/>
      <c r="AJ9" s="41"/>
      <c r="AK9" s="41"/>
      <c r="AL9" s="41"/>
      <c r="AM9" s="41"/>
      <c r="AN9" s="41"/>
      <c r="AO9" s="41"/>
      <c r="AP9" s="41"/>
      <c r="AQ9" s="41"/>
    </row>
    <row r="10" spans="2:43" s="24" customFormat="1" x14ac:dyDescent="0.25">
      <c r="E10" s="3"/>
      <c r="F10" s="42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41"/>
      <c r="AI10" s="41"/>
      <c r="AJ10" s="41"/>
      <c r="AK10" s="41"/>
      <c r="AL10" s="41"/>
      <c r="AM10" s="41"/>
      <c r="AN10" s="41"/>
      <c r="AO10" s="41"/>
      <c r="AP10" s="41"/>
      <c r="AQ10" s="41"/>
    </row>
    <row r="11" spans="2:43" ht="15.75" thickBot="1" x14ac:dyDescent="0.3">
      <c r="B11" s="24"/>
      <c r="D11" s="24"/>
      <c r="E11" s="23"/>
      <c r="F11" s="43"/>
      <c r="G11" s="30"/>
      <c r="H11" s="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2:43" ht="15.75" customHeight="1" thickBot="1" x14ac:dyDescent="0.3">
      <c r="B12" s="500" t="s">
        <v>13</v>
      </c>
      <c r="D12" s="503" t="s">
        <v>46</v>
      </c>
      <c r="E12" s="504"/>
      <c r="F12" s="352">
        <v>4</v>
      </c>
      <c r="G12" s="30"/>
      <c r="H12" s="7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2:43" s="24" customFormat="1" ht="15.75" thickBot="1" x14ac:dyDescent="0.3">
      <c r="B13" s="501"/>
      <c r="E13" s="23"/>
      <c r="F13" s="43"/>
      <c r="G13" s="30"/>
      <c r="H13" s="7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2:43" ht="15" customHeight="1" thickBot="1" x14ac:dyDescent="0.3">
      <c r="B14" s="501"/>
      <c r="D14" s="510" t="s">
        <v>36</v>
      </c>
      <c r="E14" s="511"/>
      <c r="F14" s="49">
        <v>1</v>
      </c>
      <c r="G14" s="30"/>
      <c r="H14" s="31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2:43" x14ac:dyDescent="0.25">
      <c r="B15" s="501"/>
      <c r="D15" s="24"/>
      <c r="E15" s="1"/>
      <c r="F15" s="50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2:43" ht="15.75" customHeight="1" thickBot="1" x14ac:dyDescent="0.3">
      <c r="B16" s="501"/>
      <c r="D16" s="24"/>
      <c r="E16" s="24"/>
      <c r="F16" s="42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3"/>
      <c r="AI16" s="23"/>
      <c r="AJ16" s="23"/>
      <c r="AK16" s="23"/>
      <c r="AL16" s="23"/>
      <c r="AM16" s="23"/>
      <c r="AN16" s="23"/>
      <c r="AO16" s="23"/>
      <c r="AP16" s="23"/>
      <c r="AQ16" s="23"/>
    </row>
    <row r="17" spans="2:50" ht="15.75" customHeight="1" x14ac:dyDescent="0.25">
      <c r="B17" s="501"/>
      <c r="C17" s="47"/>
      <c r="D17" s="328"/>
      <c r="E17" s="329"/>
      <c r="F17" s="325" t="s">
        <v>45</v>
      </c>
      <c r="G17" s="326">
        <v>2014</v>
      </c>
      <c r="H17" s="281">
        <v>2015</v>
      </c>
      <c r="I17" s="281">
        <v>2016</v>
      </c>
      <c r="J17" s="281">
        <v>2017</v>
      </c>
      <c r="K17" s="281">
        <v>2018</v>
      </c>
      <c r="L17" s="281">
        <v>2019</v>
      </c>
      <c r="M17" s="281">
        <v>2020</v>
      </c>
      <c r="N17" s="281">
        <v>2021</v>
      </c>
      <c r="O17" s="281">
        <v>2022</v>
      </c>
      <c r="P17" s="281">
        <v>2023</v>
      </c>
      <c r="Q17" s="281">
        <v>2024</v>
      </c>
      <c r="R17" s="281">
        <v>2025</v>
      </c>
      <c r="S17" s="281">
        <v>2026</v>
      </c>
      <c r="T17" s="281">
        <v>2027</v>
      </c>
      <c r="U17" s="281">
        <v>2028</v>
      </c>
      <c r="V17" s="281">
        <v>2029</v>
      </c>
      <c r="W17" s="281">
        <v>2030</v>
      </c>
      <c r="X17" s="281">
        <v>2031</v>
      </c>
      <c r="Y17" s="281">
        <v>2032</v>
      </c>
      <c r="Z17" s="281">
        <v>2033</v>
      </c>
      <c r="AA17" s="281">
        <v>2034</v>
      </c>
      <c r="AB17" s="281">
        <v>2035</v>
      </c>
      <c r="AC17" s="281">
        <v>2036</v>
      </c>
      <c r="AD17" s="281">
        <v>2037</v>
      </c>
      <c r="AE17" s="281">
        <v>2038</v>
      </c>
      <c r="AF17" s="281">
        <v>2039</v>
      </c>
      <c r="AG17" s="282">
        <v>2040</v>
      </c>
      <c r="AH17" s="40"/>
      <c r="AI17" s="40"/>
      <c r="AJ17" s="40"/>
      <c r="AK17" s="40"/>
      <c r="AL17" s="40"/>
      <c r="AM17" s="40"/>
      <c r="AN17" s="40"/>
      <c r="AO17" s="40"/>
      <c r="AP17" s="40"/>
      <c r="AQ17" s="40"/>
    </row>
    <row r="18" spans="2:50" ht="31.5" customHeight="1" thickBot="1" x14ac:dyDescent="0.3">
      <c r="B18" s="501"/>
      <c r="C18" s="47"/>
      <c r="D18" s="508" t="s">
        <v>42</v>
      </c>
      <c r="E18" s="509"/>
      <c r="F18" s="327" t="s">
        <v>149</v>
      </c>
      <c r="G18" s="323">
        <f>G8</f>
        <v>10084058809.374289</v>
      </c>
      <c r="H18" s="330">
        <f t="shared" ref="H18:AG18" si="1">H8+(H8*$F$14)</f>
        <v>21116970117.82859</v>
      </c>
      <c r="I18" s="330">
        <f t="shared" si="1"/>
        <v>22110463424.842678</v>
      </c>
      <c r="J18" s="330">
        <f t="shared" si="1"/>
        <v>23150697762.675789</v>
      </c>
      <c r="K18" s="330">
        <f t="shared" si="1"/>
        <v>24239872163.718578</v>
      </c>
      <c r="L18" s="330">
        <f t="shared" si="1"/>
        <v>25380289118.573265</v>
      </c>
      <c r="M18" s="330">
        <f t="shared" si="1"/>
        <v>26574359443.467857</v>
      </c>
      <c r="N18" s="330">
        <f t="shared" si="1"/>
        <v>27824607376.668358</v>
      </c>
      <c r="O18" s="330">
        <f t="shared" si="1"/>
        <v>29133675914.66264</v>
      </c>
      <c r="P18" s="330">
        <f t="shared" si="1"/>
        <v>30504332399.396591</v>
      </c>
      <c r="Q18" s="330">
        <f t="shared" si="1"/>
        <v>31939474368.373806</v>
      </c>
      <c r="R18" s="330">
        <f t="shared" si="1"/>
        <v>33442135679.98579</v>
      </c>
      <c r="S18" s="330">
        <f t="shared" si="1"/>
        <v>35015492927.021538</v>
      </c>
      <c r="T18" s="330">
        <f t="shared" si="1"/>
        <v>36662872151.914436</v>
      </c>
      <c r="U18" s="330">
        <f t="shared" si="1"/>
        <v>38387755877.922455</v>
      </c>
      <c r="V18" s="330">
        <f t="shared" si="1"/>
        <v>40193790471.105293</v>
      </c>
      <c r="W18" s="330">
        <f t="shared" si="1"/>
        <v>42084793848.661613</v>
      </c>
      <c r="X18" s="330">
        <f t="shared" si="1"/>
        <v>44064763549.921593</v>
      </c>
      <c r="Y18" s="330">
        <f t="shared" si="1"/>
        <v>46137885187.056679</v>
      </c>
      <c r="Z18" s="330">
        <f t="shared" si="1"/>
        <v>48308541293.37117</v>
      </c>
      <c r="AA18" s="330">
        <f t="shared" si="1"/>
        <v>50581320587.88073</v>
      </c>
      <c r="AB18" s="330">
        <f t="shared" si="1"/>
        <v>52961027675.762932</v>
      </c>
      <c r="AC18" s="330">
        <f t="shared" si="1"/>
        <v>55452693205.186371</v>
      </c>
      <c r="AD18" s="330">
        <f t="shared" si="1"/>
        <v>58061584501.989662</v>
      </c>
      <c r="AE18" s="330">
        <f t="shared" si="1"/>
        <v>60793216704.691811</v>
      </c>
      <c r="AF18" s="330">
        <f t="shared" si="1"/>
        <v>63653364423.3731</v>
      </c>
      <c r="AG18" s="331">
        <f t="shared" si="1"/>
        <v>66648073947.073112</v>
      </c>
      <c r="AH18" s="12"/>
      <c r="AI18" s="12"/>
      <c r="AJ18" s="12"/>
      <c r="AK18" s="12"/>
      <c r="AL18" s="12"/>
      <c r="AM18" s="12"/>
      <c r="AN18" s="12"/>
      <c r="AO18" s="12"/>
      <c r="AP18" s="12"/>
      <c r="AQ18" s="12"/>
    </row>
    <row r="19" spans="2:50" ht="15.75" thickBot="1" x14ac:dyDescent="0.3">
      <c r="B19" s="501"/>
      <c r="C19" s="32"/>
      <c r="D19" s="24"/>
      <c r="E19" s="24"/>
      <c r="F19" s="2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2:50" ht="15.75" thickBot="1" x14ac:dyDescent="0.3">
      <c r="B20" s="502"/>
      <c r="C20" s="32"/>
      <c r="D20" s="24"/>
      <c r="E20" s="24"/>
      <c r="F20" s="350" t="s">
        <v>156</v>
      </c>
      <c r="G20" s="351">
        <f>NPV(E7,G18:AG18)</f>
        <v>1044508112932.5006</v>
      </c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2:50" x14ac:dyDescent="0.25">
      <c r="B21" s="32"/>
      <c r="C21" s="32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2:50" x14ac:dyDescent="0.25">
      <c r="E22" t="s">
        <v>43</v>
      </c>
      <c r="F22" s="147" t="s">
        <v>44</v>
      </c>
    </row>
    <row r="23" spans="2:50" x14ac:dyDescent="0.25">
      <c r="F23" s="167" t="s">
        <v>150</v>
      </c>
    </row>
    <row r="25" spans="2:50" s="24" customFormat="1" x14ac:dyDescent="0.25"/>
    <row r="26" spans="2:50" x14ac:dyDescent="0.25">
      <c r="U26" s="3"/>
    </row>
    <row r="27" spans="2:50" ht="15.75" thickBot="1" x14ac:dyDescent="0.3"/>
    <row r="28" spans="2:50" ht="15.75" thickBot="1" x14ac:dyDescent="0.3">
      <c r="G28" s="333" t="s">
        <v>42</v>
      </c>
      <c r="H28" s="45"/>
      <c r="I28" s="21"/>
    </row>
    <row r="29" spans="2:50" ht="15.75" thickBot="1" x14ac:dyDescent="0.3">
      <c r="G29" s="332">
        <v>1998</v>
      </c>
      <c r="H29" s="346">
        <v>1999</v>
      </c>
      <c r="I29" s="346">
        <v>2000</v>
      </c>
      <c r="J29" s="346">
        <v>2001</v>
      </c>
      <c r="K29" s="346">
        <v>2002</v>
      </c>
      <c r="L29" s="346">
        <v>2003</v>
      </c>
      <c r="M29" s="346">
        <v>2004</v>
      </c>
      <c r="N29" s="346">
        <v>2005</v>
      </c>
      <c r="O29" s="346">
        <v>2006</v>
      </c>
      <c r="P29" s="346">
        <v>2007</v>
      </c>
      <c r="Q29" s="346">
        <v>2008</v>
      </c>
      <c r="R29" s="347">
        <v>2009</v>
      </c>
      <c r="S29" s="348">
        <v>2010</v>
      </c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"/>
    </row>
    <row r="30" spans="2:50" ht="30" customHeight="1" thickBot="1" x14ac:dyDescent="0.3">
      <c r="E30" s="505" t="s">
        <v>41</v>
      </c>
      <c r="F30" s="345" t="s">
        <v>151</v>
      </c>
      <c r="G30" s="334">
        <v>4800</v>
      </c>
      <c r="H30" s="334">
        <v>2700</v>
      </c>
      <c r="I30" s="334">
        <v>6000</v>
      </c>
      <c r="J30" s="334">
        <v>4000</v>
      </c>
      <c r="K30" s="334">
        <v>2500</v>
      </c>
      <c r="L30" s="334">
        <v>3000</v>
      </c>
      <c r="M30" s="334">
        <v>3500</v>
      </c>
      <c r="N30" s="334">
        <v>3000</v>
      </c>
      <c r="O30" s="334">
        <v>3000</v>
      </c>
      <c r="P30" s="334">
        <v>4800</v>
      </c>
      <c r="Q30" s="334">
        <v>6000</v>
      </c>
      <c r="R30" s="330">
        <v>3500</v>
      </c>
      <c r="S30" s="331">
        <v>8500</v>
      </c>
    </row>
    <row r="31" spans="2:50" ht="45.75" thickBot="1" x14ac:dyDescent="0.3">
      <c r="E31" s="506"/>
      <c r="F31" s="345" t="s">
        <v>152</v>
      </c>
      <c r="G31" s="335">
        <f>G30*(1+AVERAGE(Supuestos!$N$23:$R$23))^(COUNT(Supuestos!$N$22:$R$22)-1)</f>
        <v>5438.6541386537383</v>
      </c>
      <c r="H31" s="334">
        <f>H30*(1+AVERAGE(Supuestos!$N$23:$R$23))^(COUNT(Supuestos!$N$22:$R$22)-1)</f>
        <v>3059.2429529927281</v>
      </c>
      <c r="I31" s="334">
        <f>I30*(1+AVERAGE(Supuestos!$N$23:$R$23))^(COUNT(Supuestos!$N$22:$R$22)-1)</f>
        <v>6798.3176733171731</v>
      </c>
      <c r="J31" s="334">
        <f>J30*(1+AVERAGE(Supuestos!$N$23:$R$23))^(COUNT(Supuestos!$N$22:$R$22)-1)</f>
        <v>4532.2117822114487</v>
      </c>
      <c r="K31" s="334">
        <f>K30*(1+AVERAGE(Supuestos!$N$23:$R$23))^(COUNT(Supuestos!$N$22:$R$22)-1)</f>
        <v>2832.6323638821555</v>
      </c>
      <c r="L31" s="334">
        <f>L30*(1+AVERAGE(Supuestos!$N$23:$R$23))^(COUNT(Supuestos!$N$22:$R$22)-1)</f>
        <v>3399.1588366585866</v>
      </c>
      <c r="M31" s="334">
        <f>M30*(1+AVERAGE(Supuestos!$N$23:$R$23))^(COUNT(Supuestos!$N$22:$R$22)-1)</f>
        <v>3965.6853094350176</v>
      </c>
      <c r="N31" s="334">
        <f>N30*(1+AVERAGE(Supuestos!$N$23:$R$23))^(COUNT(Supuestos!$N$22:$R$22)-1)</f>
        <v>3399.1588366585866</v>
      </c>
      <c r="O31" s="334">
        <f>O30*(1+AVERAGE(Supuestos!$N$23:$R$23))^(COUNT(Supuestos!$N$22:$R$22)-1)</f>
        <v>3399.1588366585866</v>
      </c>
      <c r="P31" s="334">
        <f>P30*(1+AVERAGE(Supuestos!$N$23:$R$23))^(COUNT(Supuestos!$N$22:$R$22)-1)</f>
        <v>5438.6541386537383</v>
      </c>
      <c r="Q31" s="334">
        <f>Q30*(1+AVERAGE(Supuestos!$N$23:$R$23))^(COUNT(Supuestos!$N$22:$R$22)-1)</f>
        <v>6798.3176733171731</v>
      </c>
      <c r="R31" s="334">
        <f>R30*(1+AVERAGE(Supuestos!$N$23:$R$23))^(COUNT(Supuestos!$N$22:$R$22)-1)</f>
        <v>3965.6853094350176</v>
      </c>
      <c r="S31" s="336">
        <f>S30*(1+AVERAGE(Supuestos!$N$23:$R$23))^(COUNT(Supuestos!$N$22:$R$22)-1)</f>
        <v>9630.950037199329</v>
      </c>
    </row>
    <row r="32" spans="2:50" ht="30.75" thickBot="1" x14ac:dyDescent="0.3">
      <c r="E32" s="507"/>
      <c r="F32" s="345" t="s">
        <v>153</v>
      </c>
      <c r="G32" s="337">
        <f>G31*1000000</f>
        <v>5438654138.653738</v>
      </c>
      <c r="H32" s="338">
        <f t="shared" ref="H32:S32" si="2">H31*1000000</f>
        <v>3059242952.9927282</v>
      </c>
      <c r="I32" s="338">
        <f t="shared" si="2"/>
        <v>6798317673.317173</v>
      </c>
      <c r="J32" s="338">
        <f t="shared" si="2"/>
        <v>4532211782.2114487</v>
      </c>
      <c r="K32" s="338">
        <f t="shared" si="2"/>
        <v>2832632363.8821554</v>
      </c>
      <c r="L32" s="338">
        <f t="shared" si="2"/>
        <v>3399158836.6585865</v>
      </c>
      <c r="M32" s="338">
        <f t="shared" si="2"/>
        <v>3965685309.4350176</v>
      </c>
      <c r="N32" s="338">
        <f t="shared" si="2"/>
        <v>3399158836.6585865</v>
      </c>
      <c r="O32" s="338">
        <f t="shared" si="2"/>
        <v>3399158836.6585865</v>
      </c>
      <c r="P32" s="338">
        <f t="shared" si="2"/>
        <v>5438654138.653738</v>
      </c>
      <c r="Q32" s="338">
        <f t="shared" si="2"/>
        <v>6798317673.317173</v>
      </c>
      <c r="R32" s="338">
        <f t="shared" si="2"/>
        <v>3965685309.4350176</v>
      </c>
      <c r="S32" s="339">
        <f t="shared" si="2"/>
        <v>9630950037.1993294</v>
      </c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</row>
    <row r="33" spans="1:19" ht="15.75" thickBot="1" x14ac:dyDescent="0.3"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</row>
    <row r="34" spans="1:19" x14ac:dyDescent="0.25">
      <c r="A34" s="2"/>
      <c r="B34" s="2"/>
      <c r="C34" s="2"/>
      <c r="G34" s="340" t="s">
        <v>154</v>
      </c>
      <c r="H34" s="341">
        <f t="shared" ref="H34:M34" si="3">H32-G32</f>
        <v>-2379411185.6610098</v>
      </c>
      <c r="I34" s="341">
        <f t="shared" si="3"/>
        <v>3739074720.3244448</v>
      </c>
      <c r="J34" s="341">
        <f t="shared" si="3"/>
        <v>-2266105891.1057243</v>
      </c>
      <c r="K34" s="341">
        <f t="shared" si="3"/>
        <v>-1699579418.3292933</v>
      </c>
      <c r="L34" s="341">
        <f t="shared" si="3"/>
        <v>566526472.77643108</v>
      </c>
      <c r="M34" s="341">
        <f t="shared" si="3"/>
        <v>566526472.77643108</v>
      </c>
      <c r="N34" s="341">
        <f>N32-M32</f>
        <v>-566526472.77643108</v>
      </c>
      <c r="O34" s="341">
        <f t="shared" ref="O34:S34" si="4">O32-N32</f>
        <v>0</v>
      </c>
      <c r="P34" s="341">
        <f t="shared" si="4"/>
        <v>2039495301.9951515</v>
      </c>
      <c r="Q34" s="341">
        <f t="shared" si="4"/>
        <v>1359663534.663435</v>
      </c>
      <c r="R34" s="341">
        <f t="shared" si="4"/>
        <v>-2832632363.8821554</v>
      </c>
      <c r="S34" s="342">
        <f t="shared" si="4"/>
        <v>5665264727.7643118</v>
      </c>
    </row>
    <row r="35" spans="1:19" ht="15.75" thickBot="1" x14ac:dyDescent="0.3">
      <c r="A35" s="2"/>
      <c r="B35" s="2"/>
      <c r="C35" s="2"/>
      <c r="G35" s="310" t="s">
        <v>155</v>
      </c>
      <c r="H35" s="343">
        <f t="shared" ref="H35:M35" si="5">H34/H32</f>
        <v>-0.77777777777777746</v>
      </c>
      <c r="I35" s="343">
        <f t="shared" si="5"/>
        <v>0.54999999999999993</v>
      </c>
      <c r="J35" s="343">
        <f t="shared" si="5"/>
        <v>-0.5</v>
      </c>
      <c r="K35" s="343">
        <f t="shared" si="5"/>
        <v>-0.6</v>
      </c>
      <c r="L35" s="343">
        <f t="shared" si="5"/>
        <v>0.16666666666666666</v>
      </c>
      <c r="M35" s="343">
        <f t="shared" si="5"/>
        <v>0.14285714285714285</v>
      </c>
      <c r="N35" s="343">
        <f>N34/N32</f>
        <v>-0.16666666666666666</v>
      </c>
      <c r="O35" s="343">
        <f t="shared" ref="O35:S35" si="6">O34/O32</f>
        <v>0</v>
      </c>
      <c r="P35" s="343">
        <f t="shared" si="6"/>
        <v>0.37499999999999994</v>
      </c>
      <c r="Q35" s="343">
        <f t="shared" si="6"/>
        <v>0.20000000000000007</v>
      </c>
      <c r="R35" s="343">
        <f t="shared" si="6"/>
        <v>-0.7142857142857143</v>
      </c>
      <c r="S35" s="344">
        <f t="shared" si="6"/>
        <v>0.58823529411764708</v>
      </c>
    </row>
    <row r="36" spans="1:19" ht="15.75" thickBot="1" x14ac:dyDescent="0.3">
      <c r="A36" s="2"/>
      <c r="B36" s="2"/>
      <c r="C36" s="2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349">
        <f>AVERAGE(N35:S35)</f>
        <v>4.7047152194211017E-2</v>
      </c>
    </row>
    <row r="37" spans="1:19" x14ac:dyDescent="0.25">
      <c r="A37" s="2"/>
      <c r="B37" s="2"/>
      <c r="C37" s="2"/>
    </row>
    <row r="38" spans="1:19" x14ac:dyDescent="0.25">
      <c r="A38" s="2"/>
    </row>
  </sheetData>
  <mergeCells count="8">
    <mergeCell ref="B4:B8"/>
    <mergeCell ref="B12:B20"/>
    <mergeCell ref="D4:E4"/>
    <mergeCell ref="D12:E12"/>
    <mergeCell ref="E30:E32"/>
    <mergeCell ref="D18:E18"/>
    <mergeCell ref="D14:E14"/>
    <mergeCell ref="D8:E8"/>
  </mergeCells>
  <hyperlinks>
    <hyperlink ref="F22" r:id="rId1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8"/>
  <sheetViews>
    <sheetView workbookViewId="0">
      <selection activeCell="D8" sqref="D8"/>
    </sheetView>
  </sheetViews>
  <sheetFormatPr baseColWidth="10" defaultRowHeight="15" x14ac:dyDescent="0.25"/>
  <cols>
    <col min="2" max="2" width="25.85546875" bestFit="1" customWidth="1"/>
    <col min="13" max="13" width="13.140625" bestFit="1" customWidth="1"/>
    <col min="15" max="15" width="13.140625" bestFit="1" customWidth="1"/>
    <col min="18" max="18" width="13.140625" bestFit="1" customWidth="1"/>
    <col min="25" max="25" width="13.140625" bestFit="1" customWidth="1"/>
    <col min="27" max="27" width="13.140625" bestFit="1" customWidth="1"/>
    <col min="30" max="30" width="13.140625" bestFit="1" customWidth="1"/>
  </cols>
  <sheetData>
    <row r="2" spans="2:30" x14ac:dyDescent="0.25">
      <c r="B2" s="353" t="s">
        <v>157</v>
      </c>
    </row>
    <row r="3" spans="2:30" ht="15.75" thickBot="1" x14ac:dyDescent="0.3"/>
    <row r="4" spans="2:30" ht="15.75" thickBot="1" x14ac:dyDescent="0.3">
      <c r="B4" s="24"/>
      <c r="C4" s="367" t="s">
        <v>45</v>
      </c>
      <c r="D4" s="368">
        <v>2014</v>
      </c>
      <c r="E4" s="368">
        <v>2015</v>
      </c>
      <c r="F4" s="368">
        <v>2016</v>
      </c>
      <c r="G4" s="368">
        <v>2017</v>
      </c>
      <c r="H4" s="368">
        <v>2018</v>
      </c>
      <c r="I4" s="368">
        <v>2019</v>
      </c>
      <c r="J4" s="368">
        <v>2020</v>
      </c>
      <c r="K4" s="368">
        <v>2021</v>
      </c>
      <c r="L4" s="368">
        <v>2022</v>
      </c>
      <c r="M4" s="368">
        <v>2023</v>
      </c>
      <c r="N4" s="368">
        <v>2024</v>
      </c>
      <c r="O4" s="368">
        <v>2025</v>
      </c>
      <c r="P4" s="368">
        <v>2026</v>
      </c>
      <c r="Q4" s="368">
        <v>2027</v>
      </c>
      <c r="R4" s="368">
        <v>2028</v>
      </c>
      <c r="S4" s="368">
        <v>2029</v>
      </c>
      <c r="T4" s="368">
        <v>2030</v>
      </c>
      <c r="U4" s="368">
        <v>2031</v>
      </c>
      <c r="V4" s="368">
        <v>2032</v>
      </c>
      <c r="W4" s="368">
        <v>2033</v>
      </c>
      <c r="X4" s="368">
        <v>2034</v>
      </c>
      <c r="Y4" s="368">
        <v>2035</v>
      </c>
      <c r="Z4" s="368">
        <v>2036</v>
      </c>
      <c r="AA4" s="368">
        <v>2037</v>
      </c>
      <c r="AB4" s="368">
        <v>2038</v>
      </c>
      <c r="AC4" s="368">
        <v>2039</v>
      </c>
      <c r="AD4" s="369">
        <v>2040</v>
      </c>
    </row>
    <row r="5" spans="2:30" x14ac:dyDescent="0.25">
      <c r="B5" s="192" t="s">
        <v>91</v>
      </c>
      <c r="C5" s="120" t="s">
        <v>55</v>
      </c>
      <c r="D5" s="355">
        <f>'Producción Energía '!F8</f>
        <v>64290000</v>
      </c>
      <c r="E5" s="355">
        <f>'Producción Energía '!G8</f>
        <v>67346000</v>
      </c>
      <c r="F5" s="355">
        <f>'Producción Energía '!H8</f>
        <v>70249000</v>
      </c>
      <c r="G5" s="355">
        <f>'Producción Energía '!I8</f>
        <v>72168000</v>
      </c>
      <c r="H5" s="355">
        <f>'Producción Energía '!J8</f>
        <v>73672620</v>
      </c>
      <c r="I5" s="355">
        <f>'Producción Energía '!K8</f>
        <v>73289570</v>
      </c>
      <c r="J5" s="355">
        <f>'Producción Energía '!L8</f>
        <v>73142040</v>
      </c>
      <c r="K5" s="355">
        <f>'Producción Energía '!M8</f>
        <v>72858620</v>
      </c>
      <c r="L5" s="355">
        <f>'Producción Energía '!N8</f>
        <v>72592810</v>
      </c>
      <c r="M5" s="355">
        <f>'Producción Energía '!O8</f>
        <v>72773740</v>
      </c>
      <c r="N5" s="355">
        <f>'Producción Energía '!P8</f>
        <v>72689680</v>
      </c>
      <c r="O5" s="355">
        <f>'Producción Energía '!Q8</f>
        <v>72589690</v>
      </c>
      <c r="P5" s="355">
        <f>'Producción Energía '!R8</f>
        <v>72623460</v>
      </c>
      <c r="Q5" s="355">
        <f>'Producción Energía '!S8</f>
        <v>72623460</v>
      </c>
      <c r="R5" s="355">
        <f>'Producción Energía '!T8</f>
        <v>72623460</v>
      </c>
      <c r="S5" s="355">
        <f>'Producción Energía '!U8</f>
        <v>73208614.132957503</v>
      </c>
      <c r="T5" s="355">
        <f>'Producción Energía '!V8</f>
        <v>73798483.069634318</v>
      </c>
      <c r="U5" s="355">
        <f>'Producción Energía '!W8</f>
        <v>74393104.798951417</v>
      </c>
      <c r="V5" s="355">
        <f>'Producción Energía '!X8</f>
        <v>74992517.615920588</v>
      </c>
      <c r="W5" s="355">
        <f>'Producción Energía '!Y8</f>
        <v>75596760.124110714</v>
      </c>
      <c r="X5" s="355">
        <f>'Producción Energía '!Z8</f>
        <v>76205871.238133937</v>
      </c>
      <c r="Y5" s="355">
        <f>'Producción Energía '!AA8</f>
        <v>76819890.186151862</v>
      </c>
      <c r="Z5" s="355">
        <f>'Producción Energía '!AB8</f>
        <v>77438856.512401924</v>
      </c>
      <c r="AA5" s="355">
        <f>'Producción Energía '!AC8</f>
        <v>78062810.079744145</v>
      </c>
      <c r="AB5" s="355">
        <f>'Producción Energía '!AD8</f>
        <v>78691791.072228387</v>
      </c>
      <c r="AC5" s="355">
        <f>'Producción Energía '!AE8</f>
        <v>79325839.997682273</v>
      </c>
      <c r="AD5" s="356">
        <f>'Producción Energía '!AF8</f>
        <v>79964997.690320015</v>
      </c>
    </row>
    <row r="6" spans="2:30" x14ac:dyDescent="0.25">
      <c r="B6" s="194" t="s">
        <v>128</v>
      </c>
      <c r="C6" s="354" t="s">
        <v>114</v>
      </c>
      <c r="D6" s="200">
        <v>0</v>
      </c>
      <c r="E6" s="200">
        <v>0</v>
      </c>
      <c r="F6" s="200">
        <v>0</v>
      </c>
      <c r="G6" s="200">
        <v>0</v>
      </c>
      <c r="H6" s="200">
        <v>0</v>
      </c>
      <c r="I6" s="200">
        <v>0</v>
      </c>
      <c r="J6" s="200">
        <v>0</v>
      </c>
      <c r="K6" s="200">
        <v>0</v>
      </c>
      <c r="L6" s="200">
        <v>0</v>
      </c>
      <c r="M6" s="311">
        <v>0</v>
      </c>
      <c r="N6" s="357">
        <v>0</v>
      </c>
      <c r="O6" s="358">
        <v>4.4999999999999998E-2</v>
      </c>
      <c r="P6" s="357">
        <v>0</v>
      </c>
      <c r="Q6" s="357">
        <v>0</v>
      </c>
      <c r="R6" s="358">
        <v>6.5000000000000002E-2</v>
      </c>
      <c r="S6" s="357">
        <v>0</v>
      </c>
      <c r="T6" s="357">
        <v>0</v>
      </c>
      <c r="U6" s="357">
        <v>0</v>
      </c>
      <c r="V6" s="357">
        <v>0</v>
      </c>
      <c r="W6" s="357">
        <v>0</v>
      </c>
      <c r="X6" s="357">
        <v>0</v>
      </c>
      <c r="Y6" s="358">
        <v>0</v>
      </c>
      <c r="Z6" s="359">
        <v>0</v>
      </c>
      <c r="AA6" s="358">
        <v>4.4999999999999998E-2</v>
      </c>
      <c r="AB6" s="359">
        <v>0</v>
      </c>
      <c r="AC6" s="359">
        <v>0</v>
      </c>
      <c r="AD6" s="360">
        <v>6.5000000000000002E-2</v>
      </c>
    </row>
    <row r="7" spans="2:30" x14ac:dyDescent="0.25">
      <c r="B7" s="194" t="s">
        <v>158</v>
      </c>
      <c r="C7" s="354" t="s">
        <v>55</v>
      </c>
      <c r="D7" s="361">
        <f>D5*D6</f>
        <v>0</v>
      </c>
      <c r="E7" s="361">
        <f t="shared" ref="E7:AD7" si="0">E5*E6</f>
        <v>0</v>
      </c>
      <c r="F7" s="361">
        <f t="shared" si="0"/>
        <v>0</v>
      </c>
      <c r="G7" s="361">
        <f t="shared" si="0"/>
        <v>0</v>
      </c>
      <c r="H7" s="361">
        <f t="shared" si="0"/>
        <v>0</v>
      </c>
      <c r="I7" s="361">
        <f t="shared" si="0"/>
        <v>0</v>
      </c>
      <c r="J7" s="361">
        <f t="shared" si="0"/>
        <v>0</v>
      </c>
      <c r="K7" s="361">
        <f t="shared" si="0"/>
        <v>0</v>
      </c>
      <c r="L7" s="361">
        <f t="shared" si="0"/>
        <v>0</v>
      </c>
      <c r="M7" s="361">
        <f t="shared" si="0"/>
        <v>0</v>
      </c>
      <c r="N7" s="361">
        <f t="shared" si="0"/>
        <v>0</v>
      </c>
      <c r="O7" s="361">
        <f t="shared" si="0"/>
        <v>3266536.05</v>
      </c>
      <c r="P7" s="361">
        <f t="shared" si="0"/>
        <v>0</v>
      </c>
      <c r="Q7" s="361">
        <f t="shared" si="0"/>
        <v>0</v>
      </c>
      <c r="R7" s="361">
        <f t="shared" si="0"/>
        <v>4720524.9000000004</v>
      </c>
      <c r="S7" s="361">
        <f t="shared" si="0"/>
        <v>0</v>
      </c>
      <c r="T7" s="361">
        <f t="shared" si="0"/>
        <v>0</v>
      </c>
      <c r="U7" s="361">
        <f t="shared" si="0"/>
        <v>0</v>
      </c>
      <c r="V7" s="361">
        <f t="shared" si="0"/>
        <v>0</v>
      </c>
      <c r="W7" s="361">
        <f t="shared" si="0"/>
        <v>0</v>
      </c>
      <c r="X7" s="361">
        <f t="shared" si="0"/>
        <v>0</v>
      </c>
      <c r="Y7" s="361">
        <f t="shared" si="0"/>
        <v>0</v>
      </c>
      <c r="Z7" s="361">
        <f t="shared" si="0"/>
        <v>0</v>
      </c>
      <c r="AA7" s="361">
        <f t="shared" si="0"/>
        <v>3512826.4535884862</v>
      </c>
      <c r="AB7" s="361">
        <f t="shared" si="0"/>
        <v>0</v>
      </c>
      <c r="AC7" s="361">
        <f t="shared" si="0"/>
        <v>0</v>
      </c>
      <c r="AD7" s="362">
        <f t="shared" si="0"/>
        <v>5197724.849870801</v>
      </c>
    </row>
    <row r="8" spans="2:30" ht="15.75" thickBot="1" x14ac:dyDescent="0.3">
      <c r="B8" s="365" t="s">
        <v>159</v>
      </c>
      <c r="C8" s="366" t="s">
        <v>149</v>
      </c>
      <c r="D8" s="323">
        <f>D7*'Producción Energía '!F74</f>
        <v>0</v>
      </c>
      <c r="E8" s="323">
        <f>E7*'Producción Energía '!G74</f>
        <v>0</v>
      </c>
      <c r="F8" s="323">
        <f>F7*'Producción Energía '!H74</f>
        <v>0</v>
      </c>
      <c r="G8" s="323">
        <f>G7*'Producción Energía '!I74</f>
        <v>0</v>
      </c>
      <c r="H8" s="323">
        <f>H7*'Producción Energía '!J74</f>
        <v>0</v>
      </c>
      <c r="I8" s="323">
        <f>I7*'Producción Energía '!K74</f>
        <v>0</v>
      </c>
      <c r="J8" s="323">
        <f>J7*'Producción Energía '!L74</f>
        <v>0</v>
      </c>
      <c r="K8" s="323">
        <f>K7*'Producción Energía '!M74</f>
        <v>0</v>
      </c>
      <c r="L8" s="323">
        <f>L7*'Producción Energía '!N74</f>
        <v>0</v>
      </c>
      <c r="M8" s="323">
        <f>M7*'Producción Energía '!O74</f>
        <v>0</v>
      </c>
      <c r="N8" s="323">
        <f>N7*'Producción Energía '!P74</f>
        <v>0</v>
      </c>
      <c r="O8" s="323">
        <f>O7*'Producción Energía '!Q74</f>
        <v>1837804127139.269</v>
      </c>
      <c r="P8" s="323">
        <f>P7*'Producción Energía '!R74</f>
        <v>0</v>
      </c>
      <c r="Q8" s="323">
        <f>Q7*'Producción Energía '!S74</f>
        <v>0</v>
      </c>
      <c r="R8" s="323">
        <f>R7*'Producción Energía '!T74</f>
        <v>2918198952001.0942</v>
      </c>
      <c r="S8" s="323">
        <f>S7*'Producción Energía '!U74</f>
        <v>0</v>
      </c>
      <c r="T8" s="323">
        <f>T7*'Producción Energía '!V74</f>
        <v>0</v>
      </c>
      <c r="U8" s="323">
        <f>U7*'Producción Energía '!W74</f>
        <v>0</v>
      </c>
      <c r="V8" s="323">
        <f>V7*'Producción Energía '!X74</f>
        <v>0</v>
      </c>
      <c r="W8" s="323">
        <f>W7*'Producción Energía '!Y74</f>
        <v>0</v>
      </c>
      <c r="X8" s="323">
        <f>X7*'Producción Energía '!Z74</f>
        <v>0</v>
      </c>
      <c r="Y8" s="323">
        <f>Y7*'Producción Energía '!AA74</f>
        <v>0</v>
      </c>
      <c r="Z8" s="323">
        <f>Z7*'Producción Energía '!AB74</f>
        <v>0</v>
      </c>
      <c r="AA8" s="323">
        <f>AA7*'Producción Energía '!AC74</f>
        <v>2880844461022.8691</v>
      </c>
      <c r="AB8" s="323">
        <f>AB7*'Producción Energía '!AD74</f>
        <v>0</v>
      </c>
      <c r="AC8" s="323">
        <f>AC7*'Producción Energía '!AE74</f>
        <v>0</v>
      </c>
      <c r="AD8" s="324">
        <f>AD7*'Producción Energía '!AF74</f>
        <v>4683701828827.1963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85"/>
  <sheetViews>
    <sheetView topLeftCell="B49" workbookViewId="0">
      <selection activeCell="AF68" sqref="F68:AF74"/>
    </sheetView>
  </sheetViews>
  <sheetFormatPr baseColWidth="10" defaultRowHeight="15" x14ac:dyDescent="0.25"/>
  <cols>
    <col min="1" max="2" width="11.42578125" style="24"/>
    <col min="3" max="3" width="16" style="24" customWidth="1"/>
    <col min="4" max="4" width="25.85546875" style="24" customWidth="1"/>
    <col min="5" max="5" width="17.7109375" style="24" customWidth="1"/>
    <col min="6" max="6" width="22.5703125" style="24" bestFit="1" customWidth="1"/>
    <col min="7" max="7" width="12.7109375" style="24" bestFit="1" customWidth="1"/>
    <col min="8" max="17" width="12.5703125" style="24" bestFit="1" customWidth="1"/>
    <col min="18" max="29" width="15.7109375" style="24" customWidth="1"/>
    <col min="30" max="32" width="12.5703125" style="24" bestFit="1" customWidth="1"/>
    <col min="33" max="16384" width="11.42578125" style="24"/>
  </cols>
  <sheetData>
    <row r="2" spans="2:32" ht="15.75" thickBot="1" x14ac:dyDescent="0.3"/>
    <row r="3" spans="2:32" x14ac:dyDescent="0.25">
      <c r="D3" s="48" t="s">
        <v>89</v>
      </c>
      <c r="E3" s="118">
        <v>0.87</v>
      </c>
    </row>
    <row r="4" spans="2:32" ht="15.75" thickBot="1" x14ac:dyDescent="0.3">
      <c r="D4" s="22" t="s">
        <v>90</v>
      </c>
      <c r="E4" s="119">
        <v>1</v>
      </c>
    </row>
    <row r="5" spans="2:32" x14ac:dyDescent="0.25">
      <c r="D5" s="3"/>
      <c r="E5" s="3"/>
    </row>
    <row r="6" spans="2:32" ht="15.75" thickBot="1" x14ac:dyDescent="0.3"/>
    <row r="7" spans="2:32" ht="15.75" thickBot="1" x14ac:dyDescent="0.3">
      <c r="E7" s="367" t="s">
        <v>45</v>
      </c>
      <c r="F7" s="368">
        <v>2014</v>
      </c>
      <c r="G7" s="368">
        <v>2015</v>
      </c>
      <c r="H7" s="368">
        <v>2016</v>
      </c>
      <c r="I7" s="368">
        <v>2017</v>
      </c>
      <c r="J7" s="368">
        <v>2018</v>
      </c>
      <c r="K7" s="368">
        <v>2019</v>
      </c>
      <c r="L7" s="368">
        <v>2020</v>
      </c>
      <c r="M7" s="368">
        <v>2021</v>
      </c>
      <c r="N7" s="368">
        <v>2022</v>
      </c>
      <c r="O7" s="368">
        <v>2023</v>
      </c>
      <c r="P7" s="368">
        <v>2024</v>
      </c>
      <c r="Q7" s="368">
        <v>2025</v>
      </c>
      <c r="R7" s="368">
        <v>2026</v>
      </c>
      <c r="S7" s="368">
        <v>2027</v>
      </c>
      <c r="T7" s="368">
        <v>2028</v>
      </c>
      <c r="U7" s="368">
        <v>2029</v>
      </c>
      <c r="V7" s="368">
        <v>2030</v>
      </c>
      <c r="W7" s="368">
        <v>2031</v>
      </c>
      <c r="X7" s="368">
        <v>2032</v>
      </c>
      <c r="Y7" s="368">
        <v>2033</v>
      </c>
      <c r="Z7" s="368">
        <v>2034</v>
      </c>
      <c r="AA7" s="368">
        <v>2035</v>
      </c>
      <c r="AB7" s="368">
        <v>2036</v>
      </c>
      <c r="AC7" s="368">
        <v>2037</v>
      </c>
      <c r="AD7" s="368">
        <v>2038</v>
      </c>
      <c r="AE7" s="368">
        <v>2039</v>
      </c>
      <c r="AF7" s="369">
        <v>2040</v>
      </c>
    </row>
    <row r="8" spans="2:32" ht="15.75" customHeight="1" thickBot="1" x14ac:dyDescent="0.3">
      <c r="B8" s="500" t="s">
        <v>126</v>
      </c>
      <c r="D8" s="192" t="s">
        <v>91</v>
      </c>
      <c r="E8" s="354" t="s">
        <v>55</v>
      </c>
      <c r="F8" s="370">
        <f>F54</f>
        <v>64290000</v>
      </c>
      <c r="G8" s="371">
        <f t="shared" ref="G8:AF8" si="0">G54</f>
        <v>67346000</v>
      </c>
      <c r="H8" s="371">
        <f t="shared" si="0"/>
        <v>70249000</v>
      </c>
      <c r="I8" s="371">
        <f t="shared" si="0"/>
        <v>72168000</v>
      </c>
      <c r="J8" s="371">
        <f t="shared" si="0"/>
        <v>73672620</v>
      </c>
      <c r="K8" s="371">
        <f t="shared" si="0"/>
        <v>73289570</v>
      </c>
      <c r="L8" s="371">
        <f t="shared" si="0"/>
        <v>73142040</v>
      </c>
      <c r="M8" s="371">
        <f t="shared" si="0"/>
        <v>72858620</v>
      </c>
      <c r="N8" s="371">
        <f t="shared" si="0"/>
        <v>72592810</v>
      </c>
      <c r="O8" s="371">
        <f t="shared" si="0"/>
        <v>72773740</v>
      </c>
      <c r="P8" s="371">
        <f t="shared" si="0"/>
        <v>72689680</v>
      </c>
      <c r="Q8" s="371">
        <f t="shared" si="0"/>
        <v>72589690</v>
      </c>
      <c r="R8" s="371">
        <f t="shared" si="0"/>
        <v>72623460</v>
      </c>
      <c r="S8" s="371">
        <f t="shared" si="0"/>
        <v>72623460</v>
      </c>
      <c r="T8" s="371">
        <f t="shared" si="0"/>
        <v>72623460</v>
      </c>
      <c r="U8" s="371">
        <f t="shared" si="0"/>
        <v>73208614.132957503</v>
      </c>
      <c r="V8" s="371">
        <f t="shared" si="0"/>
        <v>73798483.069634318</v>
      </c>
      <c r="W8" s="371">
        <f t="shared" si="0"/>
        <v>74393104.798951417</v>
      </c>
      <c r="X8" s="371">
        <f t="shared" si="0"/>
        <v>74992517.615920588</v>
      </c>
      <c r="Y8" s="371">
        <f t="shared" si="0"/>
        <v>75596760.124110714</v>
      </c>
      <c r="Z8" s="371">
        <f t="shared" si="0"/>
        <v>76205871.238133937</v>
      </c>
      <c r="AA8" s="371">
        <f t="shared" si="0"/>
        <v>76819890.186151862</v>
      </c>
      <c r="AB8" s="371">
        <f t="shared" si="0"/>
        <v>77438856.512401924</v>
      </c>
      <c r="AC8" s="371">
        <f t="shared" si="0"/>
        <v>78062810.079744145</v>
      </c>
      <c r="AD8" s="371">
        <f t="shared" si="0"/>
        <v>78691791.072228387</v>
      </c>
      <c r="AE8" s="371">
        <f t="shared" si="0"/>
        <v>79325839.997682273</v>
      </c>
      <c r="AF8" s="372">
        <f t="shared" si="0"/>
        <v>79964997.690320015</v>
      </c>
    </row>
    <row r="9" spans="2:32" ht="15.75" thickBot="1" x14ac:dyDescent="0.3">
      <c r="B9" s="501"/>
      <c r="D9" s="412" t="s">
        <v>47</v>
      </c>
      <c r="E9" s="121" t="s">
        <v>149</v>
      </c>
      <c r="F9" s="122">
        <f t="shared" ref="F9:AF9" si="1">F8*F74</f>
        <v>25370456864689.391</v>
      </c>
      <c r="G9" s="52">
        <f t="shared" si="1"/>
        <v>27414918024126.109</v>
      </c>
      <c r="H9" s="52">
        <f t="shared" si="1"/>
        <v>29606120743910.656</v>
      </c>
      <c r="I9" s="52">
        <f t="shared" si="1"/>
        <v>31496123334114.207</v>
      </c>
      <c r="J9" s="52">
        <f t="shared" si="1"/>
        <v>33247583575034.797</v>
      </c>
      <c r="K9" s="52">
        <f t="shared" si="1"/>
        <v>34152953427416.082</v>
      </c>
      <c r="L9" s="52">
        <f t="shared" si="1"/>
        <v>35171490540608.059</v>
      </c>
      <c r="M9" s="52">
        <f t="shared" si="1"/>
        <v>36152826609123.297</v>
      </c>
      <c r="N9" s="52">
        <f t="shared" si="1"/>
        <v>37169997979754.5</v>
      </c>
      <c r="O9" s="52">
        <f t="shared" si="1"/>
        <v>38451318545228.312</v>
      </c>
      <c r="P9" s="52">
        <f t="shared" si="1"/>
        <v>39632084162870.164</v>
      </c>
      <c r="Q9" s="52">
        <f t="shared" si="1"/>
        <v>40840091714205.984</v>
      </c>
      <c r="R9" s="52">
        <f t="shared" si="1"/>
        <v>42162496253536.344</v>
      </c>
      <c r="S9" s="52">
        <f t="shared" si="1"/>
        <v>43507479884024.148</v>
      </c>
      <c r="T9" s="52">
        <f t="shared" si="1"/>
        <v>44895368492324.523</v>
      </c>
      <c r="U9" s="52">
        <f t="shared" si="1"/>
        <v>46700808832389.18</v>
      </c>
      <c r="V9" s="52">
        <f t="shared" si="1"/>
        <v>48578853873807.156</v>
      </c>
      <c r="W9" s="52">
        <f t="shared" si="1"/>
        <v>50532423371134.523</v>
      </c>
      <c r="X9" s="52">
        <f t="shared" si="1"/>
        <v>52564554495107.141</v>
      </c>
      <c r="Y9" s="52">
        <f t="shared" si="1"/>
        <v>54678406554461.953</v>
      </c>
      <c r="Z9" s="52">
        <f t="shared" si="1"/>
        <v>56877265907643.531</v>
      </c>
      <c r="AA9" s="52">
        <f t="shared" si="1"/>
        <v>59164551072031.922</v>
      </c>
      <c r="AB9" s="52">
        <f t="shared" si="1"/>
        <v>61543818038635.023</v>
      </c>
      <c r="AC9" s="52">
        <f t="shared" si="1"/>
        <v>64018765800508.203</v>
      </c>
      <c r="AD9" s="52">
        <f t="shared" si="1"/>
        <v>66593242103495.891</v>
      </c>
      <c r="AE9" s="52">
        <f t="shared" si="1"/>
        <v>69271249428235.82</v>
      </c>
      <c r="AF9" s="53">
        <f t="shared" si="1"/>
        <v>72056951212726.094</v>
      </c>
    </row>
    <row r="10" spans="2:32" ht="15.75" thickBot="1" x14ac:dyDescent="0.3">
      <c r="B10" s="501"/>
      <c r="D10" s="365" t="s">
        <v>48</v>
      </c>
      <c r="E10" s="121" t="s">
        <v>149</v>
      </c>
      <c r="F10" s="123">
        <f>F9*$E$3</f>
        <v>22072297472279.77</v>
      </c>
      <c r="G10" s="124">
        <f t="shared" ref="G10:AF10" si="2">G9*$E$3</f>
        <v>23850978680989.715</v>
      </c>
      <c r="H10" s="124">
        <f t="shared" si="2"/>
        <v>25757325047202.27</v>
      </c>
      <c r="I10" s="124">
        <f t="shared" si="2"/>
        <v>27401627300679.359</v>
      </c>
      <c r="J10" s="124">
        <f t="shared" si="2"/>
        <v>28925397710280.273</v>
      </c>
      <c r="K10" s="124">
        <f t="shared" si="2"/>
        <v>29713069481851.992</v>
      </c>
      <c r="L10" s="124">
        <f t="shared" si="2"/>
        <v>30599196770329.012</v>
      </c>
      <c r="M10" s="124">
        <f t="shared" si="2"/>
        <v>31452959149937.27</v>
      </c>
      <c r="N10" s="124">
        <f t="shared" si="2"/>
        <v>32337898242386.414</v>
      </c>
      <c r="O10" s="124">
        <f t="shared" si="2"/>
        <v>33452647134348.633</v>
      </c>
      <c r="P10" s="124">
        <f t="shared" si="2"/>
        <v>34479913221697.043</v>
      </c>
      <c r="Q10" s="124">
        <f t="shared" si="2"/>
        <v>35530879791359.203</v>
      </c>
      <c r="R10" s="124">
        <f t="shared" si="2"/>
        <v>36681371740576.617</v>
      </c>
      <c r="S10" s="124">
        <f t="shared" si="2"/>
        <v>37851507499101.008</v>
      </c>
      <c r="T10" s="124">
        <f t="shared" si="2"/>
        <v>39058970588322.336</v>
      </c>
      <c r="U10" s="124">
        <f t="shared" si="2"/>
        <v>40629703684178.586</v>
      </c>
      <c r="V10" s="124">
        <f t="shared" si="2"/>
        <v>42263602870212.227</v>
      </c>
      <c r="W10" s="124">
        <f t="shared" si="2"/>
        <v>43963208332887.039</v>
      </c>
      <c r="X10" s="124">
        <f t="shared" si="2"/>
        <v>45731162410743.211</v>
      </c>
      <c r="Y10" s="124">
        <f t="shared" si="2"/>
        <v>47570213702381.898</v>
      </c>
      <c r="Z10" s="124">
        <f t="shared" si="2"/>
        <v>49483221339649.875</v>
      </c>
      <c r="AA10" s="124">
        <f t="shared" si="2"/>
        <v>51473159432667.773</v>
      </c>
      <c r="AB10" s="124">
        <f t="shared" si="2"/>
        <v>53543121693612.469</v>
      </c>
      <c r="AC10" s="124">
        <f t="shared" si="2"/>
        <v>55696326246442.133</v>
      </c>
      <c r="AD10" s="124">
        <f t="shared" si="2"/>
        <v>57936120630041.422</v>
      </c>
      <c r="AE10" s="124">
        <f t="shared" si="2"/>
        <v>60265987002565.164</v>
      </c>
      <c r="AF10" s="125">
        <f t="shared" si="2"/>
        <v>62689547555071.703</v>
      </c>
    </row>
    <row r="11" spans="2:32" ht="20.25" customHeight="1" thickBot="1" x14ac:dyDescent="0.3">
      <c r="B11" s="502"/>
    </row>
    <row r="12" spans="2:32" ht="20.25" customHeight="1" x14ac:dyDescent="0.25"/>
    <row r="13" spans="2:32" ht="20.25" customHeight="1" thickBot="1" x14ac:dyDescent="0.3">
      <c r="F13" s="145"/>
    </row>
    <row r="14" spans="2:32" ht="20.25" customHeight="1" thickBot="1" x14ac:dyDescent="0.3">
      <c r="B14" s="500" t="s">
        <v>127</v>
      </c>
      <c r="F14" s="7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</row>
    <row r="15" spans="2:32" ht="20.25" customHeight="1" thickBot="1" x14ac:dyDescent="0.3">
      <c r="B15" s="501"/>
      <c r="E15" s="367" t="s">
        <v>45</v>
      </c>
      <c r="F15" s="281">
        <v>2014</v>
      </c>
      <c r="G15" s="281">
        <v>2015</v>
      </c>
      <c r="H15" s="281">
        <v>2016</v>
      </c>
      <c r="I15" s="281">
        <v>2017</v>
      </c>
      <c r="J15" s="281">
        <v>2018</v>
      </c>
      <c r="K15" s="281">
        <v>2019</v>
      </c>
      <c r="L15" s="281">
        <v>2020</v>
      </c>
      <c r="M15" s="281">
        <v>2021</v>
      </c>
      <c r="N15" s="281">
        <v>2022</v>
      </c>
      <c r="O15" s="281">
        <v>2023</v>
      </c>
      <c r="P15" s="281">
        <v>2024</v>
      </c>
      <c r="Q15" s="281">
        <v>2025</v>
      </c>
      <c r="R15" s="281">
        <v>2026</v>
      </c>
      <c r="S15" s="281">
        <v>2027</v>
      </c>
      <c r="T15" s="281">
        <v>2028</v>
      </c>
      <c r="U15" s="281">
        <v>2029</v>
      </c>
      <c r="V15" s="281">
        <v>2030</v>
      </c>
      <c r="W15" s="281">
        <v>2031</v>
      </c>
      <c r="X15" s="281">
        <v>2032</v>
      </c>
      <c r="Y15" s="281">
        <v>2033</v>
      </c>
      <c r="Z15" s="281">
        <v>2034</v>
      </c>
      <c r="AA15" s="281">
        <v>2035</v>
      </c>
      <c r="AB15" s="281">
        <v>2036</v>
      </c>
      <c r="AC15" s="281">
        <v>2037</v>
      </c>
      <c r="AD15" s="281">
        <v>2038</v>
      </c>
      <c r="AE15" s="281">
        <v>2039</v>
      </c>
      <c r="AF15" s="282">
        <v>2040</v>
      </c>
    </row>
    <row r="16" spans="2:32" ht="20.25" customHeight="1" thickBot="1" x14ac:dyDescent="0.3">
      <c r="B16" s="501"/>
      <c r="D16" s="409" t="s">
        <v>91</v>
      </c>
      <c r="E16" s="127" t="s">
        <v>55</v>
      </c>
      <c r="F16" s="128">
        <f>F54</f>
        <v>64290000</v>
      </c>
      <c r="G16" s="129">
        <f t="shared" ref="G16:AF16" si="3">G54</f>
        <v>67346000</v>
      </c>
      <c r="H16" s="129">
        <f t="shared" si="3"/>
        <v>70249000</v>
      </c>
      <c r="I16" s="129">
        <f t="shared" si="3"/>
        <v>72168000</v>
      </c>
      <c r="J16" s="129">
        <f t="shared" si="3"/>
        <v>73672620</v>
      </c>
      <c r="K16" s="129">
        <f t="shared" si="3"/>
        <v>73289570</v>
      </c>
      <c r="L16" s="129">
        <f t="shared" si="3"/>
        <v>73142040</v>
      </c>
      <c r="M16" s="129">
        <f t="shared" si="3"/>
        <v>72858620</v>
      </c>
      <c r="N16" s="129">
        <f t="shared" si="3"/>
        <v>72592810</v>
      </c>
      <c r="O16" s="129">
        <f t="shared" si="3"/>
        <v>72773740</v>
      </c>
      <c r="P16" s="129">
        <f t="shared" si="3"/>
        <v>72689680</v>
      </c>
      <c r="Q16" s="129">
        <f t="shared" si="3"/>
        <v>72589690</v>
      </c>
      <c r="R16" s="129">
        <f t="shared" si="3"/>
        <v>72623460</v>
      </c>
      <c r="S16" s="129">
        <f t="shared" si="3"/>
        <v>72623460</v>
      </c>
      <c r="T16" s="129">
        <f t="shared" si="3"/>
        <v>72623460</v>
      </c>
      <c r="U16" s="129">
        <f t="shared" si="3"/>
        <v>73208614.132957503</v>
      </c>
      <c r="V16" s="129">
        <f t="shared" si="3"/>
        <v>73798483.069634318</v>
      </c>
      <c r="W16" s="129">
        <f t="shared" si="3"/>
        <v>74393104.798951417</v>
      </c>
      <c r="X16" s="129">
        <f t="shared" si="3"/>
        <v>74992517.615920588</v>
      </c>
      <c r="Y16" s="129">
        <f t="shared" si="3"/>
        <v>75596760.124110714</v>
      </c>
      <c r="Z16" s="129">
        <f t="shared" si="3"/>
        <v>76205871.238133937</v>
      </c>
      <c r="AA16" s="129">
        <f t="shared" si="3"/>
        <v>76819890.186151862</v>
      </c>
      <c r="AB16" s="129">
        <f t="shared" si="3"/>
        <v>77438856.512401924</v>
      </c>
      <c r="AC16" s="129">
        <f t="shared" si="3"/>
        <v>78062810.079744145</v>
      </c>
      <c r="AD16" s="129">
        <f t="shared" si="3"/>
        <v>78691791.072228387</v>
      </c>
      <c r="AE16" s="129">
        <f t="shared" si="3"/>
        <v>79325839.997682273</v>
      </c>
      <c r="AF16" s="130">
        <f t="shared" si="3"/>
        <v>79964997.690320015</v>
      </c>
    </row>
    <row r="17" spans="2:32" ht="20.25" customHeight="1" thickBot="1" x14ac:dyDescent="0.3">
      <c r="B17" s="501"/>
      <c r="D17" s="410" t="s">
        <v>47</v>
      </c>
      <c r="E17" s="131" t="s">
        <v>149</v>
      </c>
      <c r="F17" s="122">
        <f t="shared" ref="F17:AF17" si="4">F16*F74</f>
        <v>25370456864689.391</v>
      </c>
      <c r="G17" s="52">
        <f t="shared" si="4"/>
        <v>27414918024126.109</v>
      </c>
      <c r="H17" s="52">
        <f t="shared" si="4"/>
        <v>29606120743910.656</v>
      </c>
      <c r="I17" s="52">
        <f t="shared" si="4"/>
        <v>31496123334114.207</v>
      </c>
      <c r="J17" s="52">
        <f t="shared" si="4"/>
        <v>33247583575034.797</v>
      </c>
      <c r="K17" s="52">
        <f t="shared" si="4"/>
        <v>34152953427416.082</v>
      </c>
      <c r="L17" s="52">
        <f t="shared" si="4"/>
        <v>35171490540608.059</v>
      </c>
      <c r="M17" s="52">
        <f t="shared" si="4"/>
        <v>36152826609123.297</v>
      </c>
      <c r="N17" s="52">
        <f t="shared" si="4"/>
        <v>37169997979754.5</v>
      </c>
      <c r="O17" s="52">
        <f t="shared" si="4"/>
        <v>38451318545228.312</v>
      </c>
      <c r="P17" s="52">
        <f t="shared" si="4"/>
        <v>39632084162870.164</v>
      </c>
      <c r="Q17" s="52">
        <f t="shared" si="4"/>
        <v>40840091714205.984</v>
      </c>
      <c r="R17" s="52">
        <f t="shared" si="4"/>
        <v>42162496253536.344</v>
      </c>
      <c r="S17" s="52">
        <f t="shared" si="4"/>
        <v>43507479884024.148</v>
      </c>
      <c r="T17" s="52">
        <f t="shared" si="4"/>
        <v>44895368492324.523</v>
      </c>
      <c r="U17" s="52">
        <f t="shared" si="4"/>
        <v>46700808832389.18</v>
      </c>
      <c r="V17" s="52">
        <f t="shared" si="4"/>
        <v>48578853873807.156</v>
      </c>
      <c r="W17" s="52">
        <f t="shared" si="4"/>
        <v>50532423371134.523</v>
      </c>
      <c r="X17" s="52">
        <f t="shared" si="4"/>
        <v>52564554495107.141</v>
      </c>
      <c r="Y17" s="52">
        <f t="shared" si="4"/>
        <v>54678406554461.953</v>
      </c>
      <c r="Z17" s="52">
        <f t="shared" si="4"/>
        <v>56877265907643.531</v>
      </c>
      <c r="AA17" s="52">
        <f t="shared" si="4"/>
        <v>59164551072031.922</v>
      </c>
      <c r="AB17" s="52">
        <f t="shared" si="4"/>
        <v>61543818038635.023</v>
      </c>
      <c r="AC17" s="52">
        <f t="shared" si="4"/>
        <v>64018765800508.203</v>
      </c>
      <c r="AD17" s="52">
        <f t="shared" si="4"/>
        <v>66593242103495.891</v>
      </c>
      <c r="AE17" s="52">
        <f t="shared" si="4"/>
        <v>69271249428235.82</v>
      </c>
      <c r="AF17" s="53">
        <f t="shared" si="4"/>
        <v>72056951212726.094</v>
      </c>
    </row>
    <row r="18" spans="2:32" ht="20.25" customHeight="1" thickBot="1" x14ac:dyDescent="0.3">
      <c r="B18" s="501"/>
      <c r="D18" s="411" t="s">
        <v>160</v>
      </c>
      <c r="E18" s="132" t="s">
        <v>149</v>
      </c>
      <c r="F18" s="123">
        <f>F17*$E$3</f>
        <v>22072297472279.77</v>
      </c>
      <c r="G18" s="124">
        <f t="shared" ref="G18:AF18" si="5">G17*$E$3</f>
        <v>23850978680989.715</v>
      </c>
      <c r="H18" s="124">
        <f t="shared" si="5"/>
        <v>25757325047202.27</v>
      </c>
      <c r="I18" s="124">
        <f t="shared" si="5"/>
        <v>27401627300679.359</v>
      </c>
      <c r="J18" s="124">
        <f t="shared" si="5"/>
        <v>28925397710280.273</v>
      </c>
      <c r="K18" s="124">
        <f t="shared" si="5"/>
        <v>29713069481851.992</v>
      </c>
      <c r="L18" s="124">
        <f t="shared" si="5"/>
        <v>30599196770329.012</v>
      </c>
      <c r="M18" s="124">
        <f t="shared" si="5"/>
        <v>31452959149937.27</v>
      </c>
      <c r="N18" s="124">
        <f t="shared" si="5"/>
        <v>32337898242386.414</v>
      </c>
      <c r="O18" s="124">
        <f t="shared" si="5"/>
        <v>33452647134348.633</v>
      </c>
      <c r="P18" s="124">
        <f t="shared" si="5"/>
        <v>34479913221697.043</v>
      </c>
      <c r="Q18" s="124">
        <f t="shared" si="5"/>
        <v>35530879791359.203</v>
      </c>
      <c r="R18" s="124">
        <f t="shared" si="5"/>
        <v>36681371740576.617</v>
      </c>
      <c r="S18" s="124">
        <f t="shared" si="5"/>
        <v>37851507499101.008</v>
      </c>
      <c r="T18" s="124">
        <f t="shared" si="5"/>
        <v>39058970588322.336</v>
      </c>
      <c r="U18" s="124">
        <f t="shared" si="5"/>
        <v>40629703684178.586</v>
      </c>
      <c r="V18" s="124">
        <f t="shared" si="5"/>
        <v>42263602870212.227</v>
      </c>
      <c r="W18" s="124">
        <f t="shared" si="5"/>
        <v>43963208332887.039</v>
      </c>
      <c r="X18" s="124">
        <f t="shared" si="5"/>
        <v>45731162410743.211</v>
      </c>
      <c r="Y18" s="124">
        <f t="shared" si="5"/>
        <v>47570213702381.898</v>
      </c>
      <c r="Z18" s="124">
        <f t="shared" si="5"/>
        <v>49483221339649.875</v>
      </c>
      <c r="AA18" s="124">
        <f t="shared" si="5"/>
        <v>51473159432667.773</v>
      </c>
      <c r="AB18" s="124">
        <f t="shared" si="5"/>
        <v>53543121693612.469</v>
      </c>
      <c r="AC18" s="124">
        <f t="shared" si="5"/>
        <v>55696326246442.133</v>
      </c>
      <c r="AD18" s="124">
        <f t="shared" si="5"/>
        <v>57936120630041.422</v>
      </c>
      <c r="AE18" s="124">
        <f t="shared" si="5"/>
        <v>60265987002565.164</v>
      </c>
      <c r="AF18" s="125">
        <f t="shared" si="5"/>
        <v>62689547555071.703</v>
      </c>
    </row>
    <row r="19" spans="2:32" ht="20.25" customHeight="1" thickBot="1" x14ac:dyDescent="0.3">
      <c r="B19" s="502"/>
    </row>
    <row r="20" spans="2:32" ht="20.25" customHeight="1" x14ac:dyDescent="0.25"/>
    <row r="21" spans="2:32" ht="20.25" customHeight="1" x14ac:dyDescent="0.25"/>
    <row r="22" spans="2:32" ht="20.25" customHeight="1" x14ac:dyDescent="0.25"/>
    <row r="23" spans="2:32" ht="20.25" customHeight="1" x14ac:dyDescent="0.25">
      <c r="B23" s="373" t="s">
        <v>92</v>
      </c>
      <c r="C23" s="373"/>
      <c r="D23" s="373"/>
    </row>
    <row r="24" spans="2:32" ht="20.25" customHeight="1" x14ac:dyDescent="0.25">
      <c r="B24" s="374" t="s">
        <v>93</v>
      </c>
      <c r="C24" s="374"/>
    </row>
    <row r="25" spans="2:32" ht="20.25" customHeight="1" thickBot="1" x14ac:dyDescent="0.3"/>
    <row r="26" spans="2:32" ht="20.25" customHeight="1" thickBot="1" x14ac:dyDescent="0.3">
      <c r="B26" s="280" t="s">
        <v>94</v>
      </c>
      <c r="C26" s="281">
        <v>2014</v>
      </c>
      <c r="D26" s="281">
        <v>2015</v>
      </c>
      <c r="E26" s="281">
        <v>2016</v>
      </c>
      <c r="F26" s="281">
        <v>2017</v>
      </c>
      <c r="G26" s="281">
        <v>2018</v>
      </c>
      <c r="H26" s="281">
        <v>2019</v>
      </c>
      <c r="I26" s="281">
        <v>2020</v>
      </c>
      <c r="J26" s="281">
        <v>2021</v>
      </c>
      <c r="K26" s="281">
        <v>2022</v>
      </c>
      <c r="L26" s="281">
        <v>2023</v>
      </c>
      <c r="M26" s="281">
        <v>2024</v>
      </c>
      <c r="N26" s="281">
        <v>2025</v>
      </c>
      <c r="O26" s="281">
        <v>2026</v>
      </c>
      <c r="P26" s="281">
        <v>2027</v>
      </c>
      <c r="Q26" s="281">
        <v>2028</v>
      </c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</row>
    <row r="27" spans="2:32" ht="20.25" customHeight="1" x14ac:dyDescent="0.25">
      <c r="B27" s="378" t="s">
        <v>95</v>
      </c>
      <c r="C27" s="379">
        <v>64290</v>
      </c>
      <c r="D27" s="379">
        <v>67346</v>
      </c>
      <c r="E27" s="379">
        <v>70249</v>
      </c>
      <c r="F27" s="379">
        <v>72168</v>
      </c>
      <c r="G27" s="379">
        <f>74986-G39</f>
        <v>73672.62</v>
      </c>
      <c r="H27" s="379">
        <f t="shared" ref="H27:Q27" si="6">74986-H39</f>
        <v>73289.570000000007</v>
      </c>
      <c r="I27" s="379">
        <f t="shared" si="6"/>
        <v>73142.039999999994</v>
      </c>
      <c r="J27" s="379">
        <f t="shared" si="6"/>
        <v>72858.62</v>
      </c>
      <c r="K27" s="379">
        <f t="shared" si="6"/>
        <v>72592.81</v>
      </c>
      <c r="L27" s="379">
        <f t="shared" si="6"/>
        <v>72773.740000000005</v>
      </c>
      <c r="M27" s="379">
        <f t="shared" si="6"/>
        <v>72689.679999999993</v>
      </c>
      <c r="N27" s="379">
        <f t="shared" si="6"/>
        <v>72589.69</v>
      </c>
      <c r="O27" s="379">
        <f t="shared" si="6"/>
        <v>72623.460000000006</v>
      </c>
      <c r="P27" s="379">
        <f t="shared" si="6"/>
        <v>72623.460000000006</v>
      </c>
      <c r="Q27" s="380">
        <f t="shared" si="6"/>
        <v>72623.460000000006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32" ht="20.25" customHeight="1" x14ac:dyDescent="0.25">
      <c r="B28" s="381" t="s">
        <v>96</v>
      </c>
      <c r="C28" s="382">
        <v>63656</v>
      </c>
      <c r="D28" s="382">
        <v>66308</v>
      </c>
      <c r="E28" s="382">
        <v>69185</v>
      </c>
      <c r="F28" s="382">
        <v>71074</v>
      </c>
      <c r="G28" s="382">
        <f>73865-G39</f>
        <v>72551.62</v>
      </c>
      <c r="H28" s="382">
        <f t="shared" ref="H28:Q28" si="7">73865-H39</f>
        <v>72168.570000000007</v>
      </c>
      <c r="I28" s="382">
        <f t="shared" si="7"/>
        <v>72021.039999999994</v>
      </c>
      <c r="J28" s="382">
        <f t="shared" si="7"/>
        <v>71737.62</v>
      </c>
      <c r="K28" s="382">
        <f t="shared" si="7"/>
        <v>71471.81</v>
      </c>
      <c r="L28" s="382">
        <f t="shared" si="7"/>
        <v>71652.740000000005</v>
      </c>
      <c r="M28" s="382">
        <f t="shared" si="7"/>
        <v>71568.679999999993</v>
      </c>
      <c r="N28" s="382">
        <f t="shared" si="7"/>
        <v>71468.69</v>
      </c>
      <c r="O28" s="382">
        <f t="shared" si="7"/>
        <v>71502.460000000006</v>
      </c>
      <c r="P28" s="382">
        <f t="shared" si="7"/>
        <v>71502.460000000006</v>
      </c>
      <c r="Q28" s="383">
        <f t="shared" si="7"/>
        <v>71502.460000000006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32" ht="20.25" customHeight="1" thickBot="1" x14ac:dyDescent="0.3">
      <c r="B29" s="310" t="s">
        <v>97</v>
      </c>
      <c r="C29" s="384">
        <v>63024</v>
      </c>
      <c r="D29" s="384">
        <v>65273</v>
      </c>
      <c r="E29" s="384">
        <v>68123</v>
      </c>
      <c r="F29" s="384">
        <v>69983</v>
      </c>
      <c r="G29" s="384">
        <f>72748-G39</f>
        <v>71434.62</v>
      </c>
      <c r="H29" s="384">
        <f t="shared" ref="H29:Q29" si="8">72748-H39</f>
        <v>71051.570000000007</v>
      </c>
      <c r="I29" s="384">
        <f t="shared" si="8"/>
        <v>70904.039999999994</v>
      </c>
      <c r="J29" s="384">
        <f t="shared" si="8"/>
        <v>70620.62</v>
      </c>
      <c r="K29" s="384">
        <f t="shared" si="8"/>
        <v>70354.81</v>
      </c>
      <c r="L29" s="384">
        <f t="shared" si="8"/>
        <v>70535.740000000005</v>
      </c>
      <c r="M29" s="384">
        <f t="shared" si="8"/>
        <v>70451.679999999993</v>
      </c>
      <c r="N29" s="384">
        <f t="shared" si="8"/>
        <v>70351.69</v>
      </c>
      <c r="O29" s="384">
        <f t="shared" si="8"/>
        <v>70385.460000000006</v>
      </c>
      <c r="P29" s="384">
        <f t="shared" si="8"/>
        <v>70385.460000000006</v>
      </c>
      <c r="Q29" s="385">
        <f t="shared" si="8"/>
        <v>70385.460000000006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32" ht="20.25" customHeight="1" thickBot="1" x14ac:dyDescent="0.3"/>
    <row r="31" spans="2:32" ht="42.75" customHeight="1" thickBot="1" x14ac:dyDescent="0.3">
      <c r="C31" s="388" t="s">
        <v>161</v>
      </c>
      <c r="D31" s="148">
        <f>D28-C28</f>
        <v>2652</v>
      </c>
      <c r="E31" s="148">
        <f>E28-D28</f>
        <v>2877</v>
      </c>
      <c r="F31" s="148">
        <f t="shared" ref="F31:Q31" si="9">F28-E28</f>
        <v>1889</v>
      </c>
      <c r="G31" s="148">
        <f t="shared" si="9"/>
        <v>1477.6199999999953</v>
      </c>
      <c r="H31" s="148">
        <f t="shared" si="9"/>
        <v>-383.04999999998836</v>
      </c>
      <c r="I31" s="148">
        <f t="shared" si="9"/>
        <v>-147.53000000001339</v>
      </c>
      <c r="J31" s="148">
        <f t="shared" si="9"/>
        <v>-283.41999999999825</v>
      </c>
      <c r="K31" s="148">
        <f t="shared" si="9"/>
        <v>-265.80999999999767</v>
      </c>
      <c r="L31" s="148">
        <f t="shared" si="9"/>
        <v>180.93000000000757</v>
      </c>
      <c r="M31" s="148">
        <f t="shared" si="9"/>
        <v>-84.060000000012224</v>
      </c>
      <c r="N31" s="148">
        <f t="shared" si="9"/>
        <v>-99.989999999990687</v>
      </c>
      <c r="O31" s="148">
        <f t="shared" si="9"/>
        <v>33.770000000004075</v>
      </c>
      <c r="P31" s="148">
        <f t="shared" si="9"/>
        <v>0</v>
      </c>
      <c r="Q31" s="149">
        <f t="shared" si="9"/>
        <v>0</v>
      </c>
    </row>
    <row r="32" spans="2:32" ht="30.75" thickBot="1" x14ac:dyDescent="0.3">
      <c r="C32" s="389" t="s">
        <v>162</v>
      </c>
      <c r="D32" s="390">
        <f>(D31*100%)/D28</f>
        <v>3.9995174036315376E-2</v>
      </c>
      <c r="E32" s="391">
        <f>(E31*100%)/E27</f>
        <v>4.0954319634443195E-2</v>
      </c>
      <c r="F32" s="391">
        <f>(F31*100%)/F27</f>
        <v>2.6175036027047998E-2</v>
      </c>
      <c r="G32" s="391">
        <f t="shared" ref="G32:Q32" si="10">(G31*100%)/G27</f>
        <v>2.0056569184046875E-2</v>
      </c>
      <c r="H32" s="391">
        <f t="shared" si="10"/>
        <v>-5.2265281403614224E-3</v>
      </c>
      <c r="I32" s="391">
        <f t="shared" si="10"/>
        <v>-2.0170342528047264E-3</v>
      </c>
      <c r="J32" s="391">
        <f t="shared" si="10"/>
        <v>-3.8899995635382372E-3</v>
      </c>
      <c r="K32" s="391">
        <f t="shared" si="10"/>
        <v>-3.6616574010566293E-3</v>
      </c>
      <c r="L32" s="391">
        <f t="shared" si="10"/>
        <v>2.486199005300642E-3</v>
      </c>
      <c r="M32" s="391">
        <f t="shared" si="10"/>
        <v>-1.1564227549221875E-3</v>
      </c>
      <c r="N32" s="391">
        <f t="shared" si="10"/>
        <v>-1.3774683429560132E-3</v>
      </c>
      <c r="O32" s="391">
        <f t="shared" si="10"/>
        <v>4.6500125441564024E-4</v>
      </c>
      <c r="P32" s="391">
        <f t="shared" si="10"/>
        <v>0</v>
      </c>
      <c r="Q32" s="392">
        <f t="shared" si="10"/>
        <v>0</v>
      </c>
      <c r="R32" s="387">
        <f>AVERAGE(D32:Q32)</f>
        <v>8.0573706204236078E-3</v>
      </c>
    </row>
    <row r="33" spans="2:29" x14ac:dyDescent="0.25">
      <c r="D33" s="137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</row>
    <row r="34" spans="2:29" x14ac:dyDescent="0.25">
      <c r="D34" s="137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</row>
    <row r="35" spans="2:29" x14ac:dyDescent="0.25">
      <c r="B35" s="373" t="s">
        <v>98</v>
      </c>
      <c r="C35" s="373"/>
      <c r="D35" s="373"/>
      <c r="E35" s="373"/>
    </row>
    <row r="37" spans="2:29" ht="15.75" thickBot="1" x14ac:dyDescent="0.3">
      <c r="D37" s="353" t="s">
        <v>93</v>
      </c>
    </row>
    <row r="38" spans="2:29" ht="15" customHeight="1" x14ac:dyDescent="0.25">
      <c r="E38" s="522" t="s">
        <v>163</v>
      </c>
      <c r="F38" s="281" t="s">
        <v>45</v>
      </c>
      <c r="G38" s="281">
        <v>2018</v>
      </c>
      <c r="H38" s="281">
        <v>2019</v>
      </c>
      <c r="I38" s="281">
        <v>2020</v>
      </c>
      <c r="J38" s="281">
        <v>2021</v>
      </c>
      <c r="K38" s="281">
        <v>2022</v>
      </c>
      <c r="L38" s="281">
        <v>2023</v>
      </c>
      <c r="M38" s="281">
        <v>2024</v>
      </c>
      <c r="N38" s="281">
        <v>2025</v>
      </c>
      <c r="O38" s="281">
        <v>2026</v>
      </c>
      <c r="P38" s="281">
        <v>2027</v>
      </c>
      <c r="Q38" s="282">
        <v>2028</v>
      </c>
    </row>
    <row r="39" spans="2:29" ht="15.75" thickBot="1" x14ac:dyDescent="0.3">
      <c r="E39" s="523"/>
      <c r="F39" s="363" t="s">
        <v>113</v>
      </c>
      <c r="G39" s="363">
        <v>1313.38</v>
      </c>
      <c r="H39" s="363">
        <v>1696.43</v>
      </c>
      <c r="I39" s="363">
        <v>1843.96</v>
      </c>
      <c r="J39" s="363">
        <v>2127.38</v>
      </c>
      <c r="K39" s="363">
        <v>2393.19</v>
      </c>
      <c r="L39" s="363">
        <v>2212.2600000000002</v>
      </c>
      <c r="M39" s="363">
        <v>2296.3200000000002</v>
      </c>
      <c r="N39" s="363">
        <v>2396.31</v>
      </c>
      <c r="O39" s="363">
        <v>2362.54</v>
      </c>
      <c r="P39" s="363">
        <v>2362.54</v>
      </c>
      <c r="Q39" s="364">
        <v>2362.54</v>
      </c>
    </row>
    <row r="40" spans="2:29" x14ac:dyDescent="0.25">
      <c r="F40" s="386"/>
    </row>
    <row r="41" spans="2:29" ht="15.75" thickBot="1" x14ac:dyDescent="0.3"/>
    <row r="42" spans="2:29" x14ac:dyDescent="0.25">
      <c r="B42" s="280" t="s">
        <v>94</v>
      </c>
      <c r="C42" s="281">
        <v>2014</v>
      </c>
      <c r="D42" s="281">
        <v>2015</v>
      </c>
      <c r="E42" s="281">
        <v>2016</v>
      </c>
      <c r="F42" s="281">
        <v>2017</v>
      </c>
      <c r="G42" s="281">
        <v>2018</v>
      </c>
      <c r="H42" s="281">
        <v>2019</v>
      </c>
      <c r="I42" s="281">
        <v>2020</v>
      </c>
      <c r="J42" s="281">
        <v>2021</v>
      </c>
      <c r="K42" s="281">
        <v>2022</v>
      </c>
      <c r="L42" s="281">
        <v>2023</v>
      </c>
      <c r="M42" s="281">
        <v>2024</v>
      </c>
      <c r="N42" s="281">
        <v>2025</v>
      </c>
      <c r="O42" s="281">
        <v>2026</v>
      </c>
      <c r="P42" s="281">
        <v>2027</v>
      </c>
      <c r="Q42" s="282">
        <v>2028</v>
      </c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2:29" x14ac:dyDescent="0.25">
      <c r="B43" s="375" t="s">
        <v>95</v>
      </c>
      <c r="C43" s="51">
        <v>64290</v>
      </c>
      <c r="D43" s="51">
        <v>67346</v>
      </c>
      <c r="E43" s="51">
        <v>70249</v>
      </c>
      <c r="F43" s="51">
        <v>72168</v>
      </c>
      <c r="G43" s="51">
        <v>74986</v>
      </c>
      <c r="H43" s="51">
        <v>77678</v>
      </c>
      <c r="I43" s="51">
        <v>79608</v>
      </c>
      <c r="J43" s="51">
        <v>81459</v>
      </c>
      <c r="K43" s="51">
        <v>83406</v>
      </c>
      <c r="L43" s="51">
        <v>85133</v>
      </c>
      <c r="M43" s="51">
        <v>86652</v>
      </c>
      <c r="N43" s="51">
        <v>88577</v>
      </c>
      <c r="O43" s="51">
        <v>90505</v>
      </c>
      <c r="P43" s="51">
        <v>92754</v>
      </c>
      <c r="Q43" s="393">
        <v>94631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 x14ac:dyDescent="0.25">
      <c r="B44" s="133" t="s">
        <v>96</v>
      </c>
      <c r="C44" s="134">
        <v>63656</v>
      </c>
      <c r="D44" s="134">
        <v>66308</v>
      </c>
      <c r="E44" s="134">
        <v>69185</v>
      </c>
      <c r="F44" s="134">
        <v>71074</v>
      </c>
      <c r="G44" s="134">
        <v>73865</v>
      </c>
      <c r="H44" s="134">
        <v>76529</v>
      </c>
      <c r="I44" s="134">
        <v>78430</v>
      </c>
      <c r="J44" s="134">
        <v>80255</v>
      </c>
      <c r="K44" s="134">
        <v>82173</v>
      </c>
      <c r="L44" s="134">
        <v>83868</v>
      </c>
      <c r="M44" s="134">
        <v>85363</v>
      </c>
      <c r="N44" s="134">
        <v>87258</v>
      </c>
      <c r="O44" s="134">
        <v>89154</v>
      </c>
      <c r="P44" s="134">
        <v>91367</v>
      </c>
      <c r="Q44" s="376">
        <v>93213</v>
      </c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 ht="15.75" thickBot="1" x14ac:dyDescent="0.3">
      <c r="B45" s="22" t="s">
        <v>97</v>
      </c>
      <c r="C45" s="135">
        <v>63024</v>
      </c>
      <c r="D45" s="135">
        <v>65273</v>
      </c>
      <c r="E45" s="135">
        <v>68123</v>
      </c>
      <c r="F45" s="135">
        <v>69983</v>
      </c>
      <c r="G45" s="135">
        <v>72748</v>
      </c>
      <c r="H45" s="135">
        <v>75384</v>
      </c>
      <c r="I45" s="135">
        <v>77256</v>
      </c>
      <c r="J45" s="135">
        <v>79055</v>
      </c>
      <c r="K45" s="135">
        <v>80945</v>
      </c>
      <c r="L45" s="135">
        <v>82607</v>
      </c>
      <c r="M45" s="135">
        <v>84078</v>
      </c>
      <c r="N45" s="135">
        <v>85943</v>
      </c>
      <c r="O45" s="135">
        <v>87808</v>
      </c>
      <c r="P45" s="135">
        <v>89985</v>
      </c>
      <c r="Q45" s="377">
        <v>91799</v>
      </c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 ht="15.75" thickBot="1" x14ac:dyDescent="0.3"/>
    <row r="47" spans="2:29" ht="30.75" thickBot="1" x14ac:dyDescent="0.3">
      <c r="C47" s="388" t="s">
        <v>161</v>
      </c>
      <c r="D47" s="148">
        <f>D44-C44</f>
        <v>2652</v>
      </c>
      <c r="E47" s="148">
        <f>E44-D44</f>
        <v>2877</v>
      </c>
      <c r="F47" s="148">
        <f t="shared" ref="F47:Q47" si="11">F44-E44</f>
        <v>1889</v>
      </c>
      <c r="G47" s="148">
        <f t="shared" si="11"/>
        <v>2791</v>
      </c>
      <c r="H47" s="148">
        <f t="shared" si="11"/>
        <v>2664</v>
      </c>
      <c r="I47" s="148">
        <f t="shared" si="11"/>
        <v>1901</v>
      </c>
      <c r="J47" s="148">
        <f t="shared" si="11"/>
        <v>1825</v>
      </c>
      <c r="K47" s="148">
        <f t="shared" si="11"/>
        <v>1918</v>
      </c>
      <c r="L47" s="148">
        <f t="shared" si="11"/>
        <v>1695</v>
      </c>
      <c r="M47" s="148">
        <f t="shared" si="11"/>
        <v>1495</v>
      </c>
      <c r="N47" s="148">
        <f t="shared" si="11"/>
        <v>1895</v>
      </c>
      <c r="O47" s="148">
        <f t="shared" si="11"/>
        <v>1896</v>
      </c>
      <c r="P47" s="148">
        <f t="shared" si="11"/>
        <v>2213</v>
      </c>
      <c r="Q47" s="149">
        <f t="shared" si="11"/>
        <v>1846</v>
      </c>
    </row>
    <row r="48" spans="2:29" ht="30.75" thickBot="1" x14ac:dyDescent="0.3">
      <c r="C48" s="389" t="s">
        <v>162</v>
      </c>
      <c r="D48" s="391">
        <f>(D47*100%)/D44</f>
        <v>3.9995174036315376E-2</v>
      </c>
      <c r="E48" s="391">
        <f>(E47*100%)/E43</f>
        <v>4.0954319634443195E-2</v>
      </c>
      <c r="F48" s="391">
        <f>(F47*100%)/F43</f>
        <v>2.6175036027047998E-2</v>
      </c>
      <c r="G48" s="391">
        <f t="shared" ref="G48:Q48" si="12">(G47*100%)/G43</f>
        <v>3.7220281119142239E-2</v>
      </c>
      <c r="H48" s="391">
        <f t="shared" si="12"/>
        <v>3.4295424701974817E-2</v>
      </c>
      <c r="I48" s="391">
        <f t="shared" si="12"/>
        <v>2.3879509597025426E-2</v>
      </c>
      <c r="J48" s="391">
        <f t="shared" si="12"/>
        <v>2.2403908714813587E-2</v>
      </c>
      <c r="K48" s="391">
        <f t="shared" si="12"/>
        <v>2.2995947533750571E-2</v>
      </c>
      <c r="L48" s="391">
        <f t="shared" si="12"/>
        <v>1.9910023140262884E-2</v>
      </c>
      <c r="M48" s="391">
        <f t="shared" si="12"/>
        <v>1.7252919724876518E-2</v>
      </c>
      <c r="N48" s="391">
        <f t="shared" si="12"/>
        <v>2.1393815550312157E-2</v>
      </c>
      <c r="O48" s="391">
        <f t="shared" si="12"/>
        <v>2.0949118833213636E-2</v>
      </c>
      <c r="P48" s="391">
        <f t="shared" si="12"/>
        <v>2.3858809323587124E-2</v>
      </c>
      <c r="Q48" s="392">
        <f t="shared" si="12"/>
        <v>1.9507349600025363E-2</v>
      </c>
      <c r="R48" s="387">
        <f>AVERAGE(D48:Q48)</f>
        <v>2.6485116966913639E-2</v>
      </c>
    </row>
    <row r="49" spans="2:32" x14ac:dyDescent="0.25">
      <c r="D49" s="137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6"/>
      <c r="Q49" s="136"/>
    </row>
    <row r="51" spans="2:32" x14ac:dyDescent="0.25">
      <c r="B51" s="373" t="s">
        <v>164</v>
      </c>
    </row>
    <row r="52" spans="2:32" ht="15.75" thickBot="1" x14ac:dyDescent="0.3">
      <c r="D52" s="394" t="s">
        <v>99</v>
      </c>
    </row>
    <row r="53" spans="2:32" x14ac:dyDescent="0.25">
      <c r="E53" s="280" t="s">
        <v>94</v>
      </c>
      <c r="F53" s="281">
        <v>2014</v>
      </c>
      <c r="G53" s="281">
        <v>2015</v>
      </c>
      <c r="H53" s="281">
        <v>2016</v>
      </c>
      <c r="I53" s="281">
        <v>2017</v>
      </c>
      <c r="J53" s="281">
        <v>2018</v>
      </c>
      <c r="K53" s="281">
        <v>2019</v>
      </c>
      <c r="L53" s="281">
        <v>2020</v>
      </c>
      <c r="M53" s="281">
        <v>2021</v>
      </c>
      <c r="N53" s="281">
        <v>2022</v>
      </c>
      <c r="O53" s="281">
        <v>2023</v>
      </c>
      <c r="P53" s="281">
        <v>2024</v>
      </c>
      <c r="Q53" s="281">
        <v>2025</v>
      </c>
      <c r="R53" s="281">
        <v>2026</v>
      </c>
      <c r="S53" s="281">
        <v>2027</v>
      </c>
      <c r="T53" s="281">
        <v>2028</v>
      </c>
      <c r="U53" s="281">
        <v>2029</v>
      </c>
      <c r="V53" s="281">
        <v>2030</v>
      </c>
      <c r="W53" s="281">
        <v>2031</v>
      </c>
      <c r="X53" s="281">
        <v>2032</v>
      </c>
      <c r="Y53" s="281">
        <v>2033</v>
      </c>
      <c r="Z53" s="281">
        <v>2034</v>
      </c>
      <c r="AA53" s="281">
        <v>2035</v>
      </c>
      <c r="AB53" s="281">
        <v>2036</v>
      </c>
      <c r="AC53" s="281">
        <v>2037</v>
      </c>
      <c r="AD53" s="281">
        <v>2038</v>
      </c>
      <c r="AE53" s="281">
        <v>2039</v>
      </c>
      <c r="AF53" s="282">
        <v>2040</v>
      </c>
    </row>
    <row r="54" spans="2:32" ht="15.75" thickBot="1" x14ac:dyDescent="0.3">
      <c r="E54" s="395" t="s">
        <v>95</v>
      </c>
      <c r="F54" s="396">
        <f>C27*1000</f>
        <v>64290000</v>
      </c>
      <c r="G54" s="396">
        <f t="shared" ref="G54:T54" si="13">D27*1000</f>
        <v>67346000</v>
      </c>
      <c r="H54" s="396">
        <f t="shared" si="13"/>
        <v>70249000</v>
      </c>
      <c r="I54" s="396">
        <f t="shared" si="13"/>
        <v>72168000</v>
      </c>
      <c r="J54" s="396">
        <f t="shared" si="13"/>
        <v>73672620</v>
      </c>
      <c r="K54" s="396">
        <f t="shared" si="13"/>
        <v>73289570</v>
      </c>
      <c r="L54" s="396">
        <f t="shared" si="13"/>
        <v>73142040</v>
      </c>
      <c r="M54" s="396">
        <f t="shared" si="13"/>
        <v>72858620</v>
      </c>
      <c r="N54" s="396">
        <f t="shared" si="13"/>
        <v>72592810</v>
      </c>
      <c r="O54" s="396">
        <f t="shared" si="13"/>
        <v>72773740</v>
      </c>
      <c r="P54" s="396">
        <f t="shared" si="13"/>
        <v>72689680</v>
      </c>
      <c r="Q54" s="396">
        <f t="shared" si="13"/>
        <v>72589690</v>
      </c>
      <c r="R54" s="396">
        <f t="shared" si="13"/>
        <v>72623460</v>
      </c>
      <c r="S54" s="396">
        <f t="shared" si="13"/>
        <v>72623460</v>
      </c>
      <c r="T54" s="396">
        <f t="shared" si="13"/>
        <v>72623460</v>
      </c>
      <c r="U54" s="396">
        <f>T54+(T54*$R$32)</f>
        <v>73208614.132957503</v>
      </c>
      <c r="V54" s="396">
        <f t="shared" ref="V54:AF54" si="14">U54+(U54*$R$32)</f>
        <v>73798483.069634318</v>
      </c>
      <c r="W54" s="396">
        <f t="shared" si="14"/>
        <v>74393104.798951417</v>
      </c>
      <c r="X54" s="396">
        <f t="shared" si="14"/>
        <v>74992517.615920588</v>
      </c>
      <c r="Y54" s="396">
        <f t="shared" si="14"/>
        <v>75596760.124110714</v>
      </c>
      <c r="Z54" s="396">
        <f t="shared" si="14"/>
        <v>76205871.238133937</v>
      </c>
      <c r="AA54" s="396">
        <f t="shared" si="14"/>
        <v>76819890.186151862</v>
      </c>
      <c r="AB54" s="396">
        <f t="shared" si="14"/>
        <v>77438856.512401924</v>
      </c>
      <c r="AC54" s="396">
        <f t="shared" si="14"/>
        <v>78062810.079744145</v>
      </c>
      <c r="AD54" s="396">
        <f t="shared" si="14"/>
        <v>78691791.072228387</v>
      </c>
      <c r="AE54" s="396">
        <f t="shared" si="14"/>
        <v>79325839.997682273</v>
      </c>
      <c r="AF54" s="413">
        <f t="shared" si="14"/>
        <v>79964997.690320015</v>
      </c>
    </row>
    <row r="55" spans="2:32" ht="14.25" customHeight="1" x14ac:dyDescent="0.25"/>
    <row r="56" spans="2:32" ht="14.25" customHeight="1" x14ac:dyDescent="0.25"/>
    <row r="57" spans="2:32" ht="14.25" customHeight="1" x14ac:dyDescent="0.25"/>
    <row r="58" spans="2:32" ht="14.25" customHeight="1" x14ac:dyDescent="0.25"/>
    <row r="59" spans="2:32" ht="14.25" customHeight="1" x14ac:dyDescent="0.25">
      <c r="B59" s="373" t="s">
        <v>165</v>
      </c>
    </row>
    <row r="60" spans="2:32" ht="14.25" customHeight="1" thickBot="1" x14ac:dyDescent="0.3">
      <c r="D60" s="394" t="s">
        <v>99</v>
      </c>
    </row>
    <row r="61" spans="2:32" x14ac:dyDescent="0.25">
      <c r="E61" s="280" t="s">
        <v>94</v>
      </c>
      <c r="F61" s="281">
        <v>2014</v>
      </c>
      <c r="G61" s="281">
        <v>2015</v>
      </c>
      <c r="H61" s="281">
        <v>2016</v>
      </c>
      <c r="I61" s="281">
        <v>2017</v>
      </c>
      <c r="J61" s="281">
        <v>2018</v>
      </c>
      <c r="K61" s="281">
        <v>2019</v>
      </c>
      <c r="L61" s="281">
        <v>2020</v>
      </c>
      <c r="M61" s="281">
        <v>2021</v>
      </c>
      <c r="N61" s="281">
        <v>2022</v>
      </c>
      <c r="O61" s="281">
        <v>2023</v>
      </c>
      <c r="P61" s="281">
        <v>2024</v>
      </c>
      <c r="Q61" s="281">
        <v>2025</v>
      </c>
      <c r="R61" s="281">
        <v>2026</v>
      </c>
      <c r="S61" s="281">
        <v>2027</v>
      </c>
      <c r="T61" s="281">
        <v>2028</v>
      </c>
      <c r="U61" s="281">
        <v>2029</v>
      </c>
      <c r="V61" s="281">
        <v>2030</v>
      </c>
      <c r="W61" s="281">
        <v>2031</v>
      </c>
      <c r="X61" s="281">
        <v>2032</v>
      </c>
      <c r="Y61" s="281">
        <v>2033</v>
      </c>
      <c r="Z61" s="281">
        <v>2034</v>
      </c>
      <c r="AA61" s="281">
        <v>2035</v>
      </c>
      <c r="AB61" s="281">
        <v>2036</v>
      </c>
      <c r="AC61" s="281">
        <v>2037</v>
      </c>
      <c r="AD61" s="281">
        <v>2038</v>
      </c>
      <c r="AE61" s="281">
        <v>2039</v>
      </c>
      <c r="AF61" s="282">
        <v>2040</v>
      </c>
    </row>
    <row r="62" spans="2:32" ht="15.75" thickBot="1" x14ac:dyDescent="0.3">
      <c r="E62" s="395" t="s">
        <v>95</v>
      </c>
      <c r="F62" s="396">
        <f t="shared" ref="F62:T62" si="15">C44*1000</f>
        <v>63656000</v>
      </c>
      <c r="G62" s="396">
        <f t="shared" si="15"/>
        <v>66308000</v>
      </c>
      <c r="H62" s="396">
        <f t="shared" si="15"/>
        <v>69185000</v>
      </c>
      <c r="I62" s="396">
        <f t="shared" si="15"/>
        <v>71074000</v>
      </c>
      <c r="J62" s="396">
        <f t="shared" si="15"/>
        <v>73865000</v>
      </c>
      <c r="K62" s="396">
        <f t="shared" si="15"/>
        <v>76529000</v>
      </c>
      <c r="L62" s="396">
        <f t="shared" si="15"/>
        <v>78430000</v>
      </c>
      <c r="M62" s="396">
        <f t="shared" si="15"/>
        <v>80255000</v>
      </c>
      <c r="N62" s="396">
        <f t="shared" si="15"/>
        <v>82173000</v>
      </c>
      <c r="O62" s="396">
        <f t="shared" si="15"/>
        <v>83868000</v>
      </c>
      <c r="P62" s="396">
        <f t="shared" si="15"/>
        <v>85363000</v>
      </c>
      <c r="Q62" s="396">
        <f t="shared" si="15"/>
        <v>87258000</v>
      </c>
      <c r="R62" s="396">
        <f t="shared" si="15"/>
        <v>89154000</v>
      </c>
      <c r="S62" s="396">
        <f t="shared" si="15"/>
        <v>91367000</v>
      </c>
      <c r="T62" s="396">
        <f t="shared" si="15"/>
        <v>93213000</v>
      </c>
      <c r="U62" s="397">
        <f>T62+(T62*$R$48)</f>
        <v>95681757.207836926</v>
      </c>
      <c r="V62" s="397">
        <f>U62+(U62*$R$48)</f>
        <v>98215899.739086315</v>
      </c>
      <c r="W62" s="397">
        <f t="shared" ref="W62:AF62" si="16">V62+(V62*$R$48)</f>
        <v>100817159.33168668</v>
      </c>
      <c r="X62" s="397">
        <f t="shared" si="16"/>
        <v>103487313.58885837</v>
      </c>
      <c r="Y62" s="397">
        <f t="shared" si="16"/>
        <v>106228187.19385095</v>
      </c>
      <c r="Z62" s="397">
        <f t="shared" si="16"/>
        <v>109041653.15686329</v>
      </c>
      <c r="AA62" s="397">
        <f t="shared" si="16"/>
        <v>111929634.09498844</v>
      </c>
      <c r="AB62" s="397">
        <f t="shared" si="16"/>
        <v>114894103.54605804</v>
      </c>
      <c r="AC62" s="397">
        <f t="shared" si="16"/>
        <v>117937087.31728408</v>
      </c>
      <c r="AD62" s="397">
        <f t="shared" si="16"/>
        <v>121060664.86961946</v>
      </c>
      <c r="AE62" s="397">
        <f t="shared" si="16"/>
        <v>124266970.73878366</v>
      </c>
      <c r="AF62" s="398">
        <f t="shared" si="16"/>
        <v>127558195.99392438</v>
      </c>
    </row>
    <row r="64" spans="2:32" x14ac:dyDescent="0.25">
      <c r="B64" s="24" t="s">
        <v>100</v>
      </c>
    </row>
    <row r="66" spans="2:32" ht="15.75" thickBot="1" x14ac:dyDescent="0.3"/>
    <row r="67" spans="2:32" ht="57" customHeight="1" thickBot="1" x14ac:dyDescent="0.3">
      <c r="B67" s="518" t="s">
        <v>166</v>
      </c>
      <c r="C67" s="519"/>
      <c r="D67" s="138"/>
      <c r="E67" s="518" t="s">
        <v>167</v>
      </c>
      <c r="F67" s="519"/>
      <c r="G67" s="402">
        <v>2015</v>
      </c>
      <c r="H67" s="402">
        <v>2016</v>
      </c>
      <c r="I67" s="402">
        <v>2017</v>
      </c>
      <c r="J67" s="402">
        <v>2018</v>
      </c>
      <c r="K67" s="402">
        <v>2019</v>
      </c>
      <c r="L67" s="402">
        <v>2020</v>
      </c>
      <c r="M67" s="402">
        <v>2021</v>
      </c>
      <c r="N67" s="402">
        <v>2022</v>
      </c>
      <c r="O67" s="402">
        <v>2023</v>
      </c>
      <c r="P67" s="402">
        <v>2024</v>
      </c>
      <c r="Q67" s="402">
        <v>2025</v>
      </c>
      <c r="R67" s="402">
        <v>2026</v>
      </c>
      <c r="S67" s="402">
        <v>2027</v>
      </c>
      <c r="T67" s="402">
        <v>2028</v>
      </c>
      <c r="U67" s="402">
        <v>2029</v>
      </c>
      <c r="V67" s="402">
        <v>2030</v>
      </c>
      <c r="W67" s="402">
        <v>2031</v>
      </c>
      <c r="X67" s="402">
        <v>2032</v>
      </c>
      <c r="Y67" s="402">
        <v>2033</v>
      </c>
      <c r="Z67" s="402">
        <v>2034</v>
      </c>
      <c r="AA67" s="402">
        <v>2035</v>
      </c>
      <c r="AB67" s="402">
        <v>2036</v>
      </c>
      <c r="AC67" s="402">
        <v>2037</v>
      </c>
      <c r="AD67" s="402">
        <v>2038</v>
      </c>
      <c r="AE67" s="402">
        <v>2039</v>
      </c>
      <c r="AF67" s="403">
        <v>2040</v>
      </c>
    </row>
    <row r="68" spans="2:32" x14ac:dyDescent="0.25">
      <c r="B68" s="194" t="s">
        <v>101</v>
      </c>
      <c r="C68" s="399">
        <f>142.992093023256*1000</f>
        <v>142992.09302325599</v>
      </c>
      <c r="D68" s="139">
        <f t="shared" ref="D68:D73" si="17">C68/$C$74</f>
        <v>0.38521275112808995</v>
      </c>
      <c r="E68" s="194" t="s">
        <v>101</v>
      </c>
      <c r="F68" s="404">
        <f>C68*((1+AVERAGE([1]Supuestos!$P$23:$R$23))^(COUNT([1]Supuestos!$P$22:$R$22)-1))</f>
        <v>152014.67547400118</v>
      </c>
      <c r="G68" s="404">
        <f>F68*(1+AVERAGE([1]Supuestos!H27:I27))^(COUNT([1]Supuestos!H26:I26)-1)</f>
        <v>156810.73848520592</v>
      </c>
      <c r="H68" s="404">
        <f>G68*(1+AVERAGE([1]Supuestos!I27:J27))^(COUNT([1]Supuestos!I26:J26)-1)</f>
        <v>162346.15755373368</v>
      </c>
      <c r="I68" s="404">
        <f>H68*(1+AVERAGE([1]Supuestos!J27:K27))^(COUNT([1]Supuestos!J26:K26)-1)</f>
        <v>168117.56345476891</v>
      </c>
      <c r="J68" s="404">
        <f>I68*(1+AVERAGE([1]Supuestos!K27:L27))^(COUNT([1]Supuestos!K26:L26)-1)</f>
        <v>173841.96649040378</v>
      </c>
      <c r="K68" s="404">
        <f>J68*(1+AVERAGE([1]Supuestos!L27:M27))^(COUNT([1]Supuestos!L26:M26)-1)</f>
        <v>179509.21459799094</v>
      </c>
      <c r="L68" s="404">
        <f>K68*(1+AVERAGE([1]Supuestos!M27:N27))^(COUNT([1]Supuestos!M26:N26)-1)</f>
        <v>185235.55854366685</v>
      </c>
      <c r="M68" s="404">
        <f>L68*(1+AVERAGE([1]Supuestos!N27:O27))^(COUNT([1]Supuestos!N26:O26)-1)</f>
        <v>191144.57286120983</v>
      </c>
      <c r="N68" s="404">
        <f>M68*(1+AVERAGE([1]Supuestos!O27:P27))^(COUNT([1]Supuestos!O26:P26)-1)</f>
        <v>197242.08473548244</v>
      </c>
      <c r="O68" s="404">
        <f>N68*(1+AVERAGE([1]Supuestos!P27:Q27))^(COUNT([1]Supuestos!P26:Q26)-1)</f>
        <v>203534.10723854433</v>
      </c>
      <c r="P68" s="404">
        <f>O68*(1+AVERAGE([1]Supuestos!Q27:R27))^(COUNT([1]Supuestos!Q26:R26)-1)</f>
        <v>210026.8452594539</v>
      </c>
      <c r="Q68" s="404">
        <f>P68*(1+AVERAGE([1]Supuestos!R27:S27))^(COUNT([1]Supuestos!R26:S26)-1)</f>
        <v>216726.70162323047</v>
      </c>
      <c r="R68" s="404">
        <f>Q68*(1+AVERAGE([1]Supuestos!S27:T27))^(COUNT([1]Supuestos!S26:T26)-1)</f>
        <v>223640.28340501155</v>
      </c>
      <c r="S68" s="404">
        <f>R68*(1+AVERAGE([1]Supuestos!T27:U27))^(COUNT([1]Supuestos!T26:U26)-1)</f>
        <v>230774.40844563142</v>
      </c>
      <c r="T68" s="404">
        <f>S68*(1+AVERAGE([1]Supuestos!U27:V27))^(COUNT([1]Supuestos!U26:V26)-1)</f>
        <v>238136.11207504707</v>
      </c>
      <c r="U68" s="404">
        <f>T68*(1+AVERAGE([1]Supuestos!V27:W27))^(COUNT([1]Supuestos!V26:W26)-1)</f>
        <v>245732.65405024108</v>
      </c>
      <c r="V68" s="404">
        <f>U68*(1+AVERAGE([1]Supuestos!W27:X27))^(COUNT([1]Supuestos!W26:X26)-1)</f>
        <v>253571.52571444379</v>
      </c>
      <c r="W68" s="404">
        <f>V68*(1+AVERAGE([1]Supuestos!X27:Y27))^(COUNT([1]Supuestos!X26:Y26)-1)</f>
        <v>261660.45738473456</v>
      </c>
      <c r="X68" s="404">
        <f>W68*(1+AVERAGE([1]Supuestos!Y27:Z27))^(COUNT([1]Supuestos!Y26:Z26)-1)</f>
        <v>270007.42597530759</v>
      </c>
      <c r="Y68" s="404">
        <f>X68*(1+AVERAGE([1]Supuestos!Z27:AA27))^(COUNT([1]Supuestos!Z26:AA26)-1)</f>
        <v>278620.66286391992</v>
      </c>
      <c r="Z68" s="404">
        <f>Y68*(1+AVERAGE([1]Supuestos!AA27:AB27))^(COUNT([1]Supuestos!AA26:AB26)-1)</f>
        <v>287508.66200927895</v>
      </c>
      <c r="AA68" s="404">
        <f>Z68*(1+AVERAGE([1]Supuestos!AB27:AC27))^(COUNT([1]Supuestos!AB26:AC26)-1)</f>
        <v>296680.18832737498</v>
      </c>
      <c r="AB68" s="404">
        <f>AA68*(1+AVERAGE([1]Supuestos!AC27:AD27))^(COUNT([1]Supuestos!AC26:AD26)-1)</f>
        <v>306144.28633501823</v>
      </c>
      <c r="AC68" s="404">
        <f>AB68*(1+AVERAGE([1]Supuestos!AD27:AE27))^(COUNT([1]Supuestos!AD26:AE26)-1)</f>
        <v>315910.28906910535</v>
      </c>
      <c r="AD68" s="404">
        <f>AC68*(1+AVERAGE([1]Supuestos!AE27:AF27))^(COUNT([1]Supuestos!AE26:AF26)-1)</f>
        <v>325987.82729040983</v>
      </c>
      <c r="AE68" s="404">
        <f>AD68*(1+AVERAGE([1]Supuestos!AF27:AG27))^(COUNT([1]Supuestos!AF26:AG26)-1)</f>
        <v>336386.83898097393</v>
      </c>
      <c r="AF68" s="303">
        <f>AE68*(1+AVERAGE([1]Supuestos!AG27:AH27))^(COUNT([1]Supuestos!AG26:AH26)-1)</f>
        <v>347117.57914446702</v>
      </c>
    </row>
    <row r="69" spans="2:32" x14ac:dyDescent="0.25">
      <c r="B69" s="194" t="s">
        <v>102</v>
      </c>
      <c r="C69" s="400">
        <f>24.5011627906977*1000</f>
        <v>24501.162790697697</v>
      </c>
      <c r="D69" s="139">
        <f t="shared" si="17"/>
        <v>6.6004770787618613E-2</v>
      </c>
      <c r="E69" s="194" t="s">
        <v>102</v>
      </c>
      <c r="F69" s="404">
        <f>C69*((1+AVERAGE([1]Supuestos!$P$23:$R$23))^(COUNT([1]Supuestos!$P$22:$R$22)-1))</f>
        <v>26047.148703235162</v>
      </c>
      <c r="G69" s="404">
        <f>F69*(1+AVERAGE([1]Supuestos!H27:I27))^(COUNT([1]Supuestos!H26:I26)-1)</f>
        <v>26868.936244822231</v>
      </c>
      <c r="H69" s="404">
        <f>G69*(1+AVERAGE([1]Supuestos!I27:J27))^(COUNT([1]Supuestos!I26:J26)-1)</f>
        <v>27817.409694264454</v>
      </c>
      <c r="I69" s="404">
        <f>H69*(1+AVERAGE([1]Supuestos!J27:K27))^(COUNT([1]Supuestos!J26:K26)-1)</f>
        <v>28806.318608895555</v>
      </c>
      <c r="J69" s="404">
        <f>I69*(1+AVERAGE([1]Supuestos!K27:L27))^(COUNT([1]Supuestos!K26:L26)-1)</f>
        <v>29787.173757528446</v>
      </c>
      <c r="K69" s="404">
        <f>J69*(1+AVERAGE([1]Supuestos!L27:M27))^(COUNT([1]Supuestos!L26:M26)-1)</f>
        <v>30758.235622023873</v>
      </c>
      <c r="L69" s="404">
        <f>K69*(1+AVERAGE([1]Supuestos!M27:N27))^(COUNT([1]Supuestos!M26:N26)-1)</f>
        <v>31739.423338366436</v>
      </c>
      <c r="M69" s="404">
        <f>L69*(1+AVERAGE([1]Supuestos!N27:O27))^(COUNT([1]Supuestos!N26:O26)-1)</f>
        <v>32751.910942860326</v>
      </c>
      <c r="N69" s="404">
        <f>M69*(1+AVERAGE([1]Supuestos!O27:P27))^(COUNT([1]Supuestos!O26:P26)-1)</f>
        <v>33796.696901937568</v>
      </c>
      <c r="O69" s="404">
        <f>N69*(1+AVERAGE([1]Supuestos!P27:Q27))^(COUNT([1]Supuestos!P26:Q26)-1)</f>
        <v>34874.81153310938</v>
      </c>
      <c r="P69" s="404">
        <f>O69*(1+AVERAGE([1]Supuestos!Q27:R27))^(COUNT([1]Supuestos!Q26:R26)-1)</f>
        <v>35987.31802101557</v>
      </c>
      <c r="Q69" s="404">
        <f>P69*(1+AVERAGE([1]Supuestos!R27:S27))^(COUNT([1]Supuestos!R26:S26)-1)</f>
        <v>37135.313465885971</v>
      </c>
      <c r="R69" s="404">
        <f>Q69*(1+AVERAGE([1]Supuestos!S27:T27))^(COUNT([1]Supuestos!S26:T26)-1)</f>
        <v>38319.929965447736</v>
      </c>
      <c r="S69" s="404">
        <f>R69*(1+AVERAGE([1]Supuestos!T27:U27))^(COUNT([1]Supuestos!T26:U26)-1)</f>
        <v>39542.33573134552</v>
      </c>
      <c r="T69" s="404">
        <f>S69*(1+AVERAGE([1]Supuestos!U27:V27))^(COUNT([1]Supuestos!U26:V26)-1)</f>
        <v>40803.736241175444</v>
      </c>
      <c r="U69" s="404">
        <f>T69*(1+AVERAGE([1]Supuestos!V27:W27))^(COUNT([1]Supuestos!V26:W26)-1)</f>
        <v>42105.37542726894</v>
      </c>
      <c r="V69" s="404">
        <f>U69*(1+AVERAGE([1]Supuestos!W27:X27))^(COUNT([1]Supuestos!W26:X26)-1)</f>
        <v>43448.536903398825</v>
      </c>
      <c r="W69" s="404">
        <f>V69*(1+AVERAGE([1]Supuestos!X27:Y27))^(COUNT([1]Supuestos!X26:Y26)-1)</f>
        <v>44834.545230617252</v>
      </c>
      <c r="X69" s="404">
        <f>W69*(1+AVERAGE([1]Supuestos!Y27:Z27))^(COUNT([1]Supuestos!Y26:Z26)-1)</f>
        <v>46264.767223473944</v>
      </c>
      <c r="Y69" s="404">
        <f>X69*(1+AVERAGE([1]Supuestos!Z27:AA27))^(COUNT([1]Supuestos!Z26:AA26)-1)</f>
        <v>47740.613297902768</v>
      </c>
      <c r="Z69" s="404">
        <f>Y69*(1+AVERAGE([1]Supuestos!AA27:AB27))^(COUNT([1]Supuestos!AA26:AB26)-1)</f>
        <v>49263.538862105866</v>
      </c>
      <c r="AA69" s="404">
        <f>Z69*(1+AVERAGE([1]Supuestos!AB27:AC27))^(COUNT([1]Supuestos!AB26:AC26)-1)</f>
        <v>50835.045751807047</v>
      </c>
      <c r="AB69" s="404">
        <f>AA69*(1+AVERAGE([1]Supuestos!AC27:AD27))^(COUNT([1]Supuestos!AC26:AD26)-1)</f>
        <v>52456.683711289697</v>
      </c>
      <c r="AC69" s="404">
        <f>AB69*(1+AVERAGE([1]Supuestos!AD27:AE27))^(COUNT([1]Supuestos!AD26:AE26)-1)</f>
        <v>54130.051921679842</v>
      </c>
      <c r="AD69" s="404">
        <f>AC69*(1+AVERAGE([1]Supuestos!AE27:AF27))^(COUNT([1]Supuestos!AE26:AF26)-1)</f>
        <v>55856.800577981434</v>
      </c>
      <c r="AE69" s="404">
        <f>AD69*(1+AVERAGE([1]Supuestos!AF27:AG27))^(COUNT([1]Supuestos!AF26:AG26)-1)</f>
        <v>57638.632516419042</v>
      </c>
      <c r="AF69" s="303">
        <f>AE69*(1+AVERAGE([1]Supuestos!AG27:AH27))^(COUNT([1]Supuestos!AG26:AH26)-1)</f>
        <v>59477.30489369281</v>
      </c>
    </row>
    <row r="70" spans="2:32" x14ac:dyDescent="0.25">
      <c r="B70" s="194" t="s">
        <v>103</v>
      </c>
      <c r="C70" s="400">
        <f>26.9845348837209*1000</f>
        <v>26984.534883720902</v>
      </c>
      <c r="D70" s="139">
        <f t="shared" si="17"/>
        <v>7.2694837180818456E-2</v>
      </c>
      <c r="E70" s="194" t="s">
        <v>103</v>
      </c>
      <c r="F70" s="404">
        <f>C70*((1+AVERAGE([1]Supuestos!$P$23:$R$23))^(COUNT([1]Supuestos!$P$22:$R$22)-1))</f>
        <v>28687.217778528131</v>
      </c>
      <c r="G70" s="404">
        <f>F70*(1+AVERAGE([1]Supuestos!H27:I27))^(COUNT([1]Supuestos!H26:I26)-1)</f>
        <v>29592.299499440691</v>
      </c>
      <c r="H70" s="404">
        <f>G70*(1+AVERAGE([1]Supuestos!I27:J27))^(COUNT([1]Supuestos!I26:J26)-1)</f>
        <v>30636.907671770943</v>
      </c>
      <c r="I70" s="404">
        <f>H70*(1+AVERAGE([1]Supuestos!J27:K27))^(COUNT([1]Supuestos!J26:K26)-1)</f>
        <v>31726.049739502399</v>
      </c>
      <c r="J70" s="404">
        <f>I70*(1+AVERAGE([1]Supuestos!K27:L27))^(COUNT([1]Supuestos!K26:L26)-1)</f>
        <v>32806.321733132456</v>
      </c>
      <c r="K70" s="404">
        <f>J70*(1+AVERAGE([1]Supuestos!L27:M27))^(COUNT([1]Supuestos!L26:M26)-1)</f>
        <v>33875.807821632574</v>
      </c>
      <c r="L70" s="404">
        <f>K70*(1+AVERAGE([1]Supuestos!M27:N27))^(COUNT([1]Supuestos!M26:N26)-1)</f>
        <v>34956.446091142658</v>
      </c>
      <c r="M70" s="404">
        <f>L70*(1+AVERAGE([1]Supuestos!N27:O27))^(COUNT([1]Supuestos!N26:O26)-1)</f>
        <v>36071.556721450113</v>
      </c>
      <c r="N70" s="404">
        <f>M70*(1+AVERAGE([1]Supuestos!O27:P27))^(COUNT([1]Supuestos!O26:P26)-1)</f>
        <v>37222.239380864376</v>
      </c>
      <c r="O70" s="404">
        <f>N70*(1+AVERAGE([1]Supuestos!P27:Q27))^(COUNT([1]Supuestos!P26:Q26)-1)</f>
        <v>38409.628817113953</v>
      </c>
      <c r="P70" s="404">
        <f>O70*(1+AVERAGE([1]Supuestos!Q27:R27))^(COUNT([1]Supuestos!Q26:R26)-1)</f>
        <v>39634.895976379892</v>
      </c>
      <c r="Q70" s="404">
        <f>P70*(1+AVERAGE([1]Supuestos!R27:S27))^(COUNT([1]Supuestos!R26:S26)-1)</f>
        <v>40899.24915802641</v>
      </c>
      <c r="R70" s="404">
        <f>Q70*(1+AVERAGE([1]Supuestos!S27:T27))^(COUNT([1]Supuestos!S26:T26)-1)</f>
        <v>42203.935206167458</v>
      </c>
      <c r="S70" s="404">
        <f>R70*(1+AVERAGE([1]Supuestos!T27:U27))^(COUNT([1]Supuestos!T26:U26)-1)</f>
        <v>43550.240739244204</v>
      </c>
      <c r="T70" s="404">
        <f>S70*(1+AVERAGE([1]Supuestos!U27:V27))^(COUNT([1]Supuestos!U26:V26)-1)</f>
        <v>44939.493418826096</v>
      </c>
      <c r="U70" s="404">
        <f>T70*(1+AVERAGE([1]Supuestos!V27:W27))^(COUNT([1]Supuestos!V26:W26)-1)</f>
        <v>46373.06325888665</v>
      </c>
      <c r="V70" s="404">
        <f>U70*(1+AVERAGE([1]Supuestos!W27:X27))^(COUNT([1]Supuestos!W26:X26)-1)</f>
        <v>47852.363976845139</v>
      </c>
      <c r="W70" s="404">
        <f>V70*(1+AVERAGE([1]Supuestos!X27:Y27))^(COUNT([1]Supuestos!X26:Y26)-1)</f>
        <v>49378.854387706502</v>
      </c>
      <c r="X70" s="404">
        <f>W70*(1+AVERAGE([1]Supuestos!Y27:Z27))^(COUNT([1]Supuestos!Y26:Z26)-1)</f>
        <v>50954.039842674341</v>
      </c>
      <c r="Y70" s="404">
        <f>X70*(1+AVERAGE([1]Supuestos!Z27:AA27))^(COUNT([1]Supuestos!Z26:AA26)-1)</f>
        <v>52579.473713655658</v>
      </c>
      <c r="Z70" s="404">
        <f>Y70*(1+AVERAGE([1]Supuestos!AA27:AB27))^(COUNT([1]Supuestos!AA26:AB26)-1)</f>
        <v>54256.758925121278</v>
      </c>
      <c r="AA70" s="404">
        <f>Z70*(1+AVERAGE([1]Supuestos!AB27:AC27))^(COUNT([1]Supuestos!AB26:AC26)-1)</f>
        <v>55987.549534832651</v>
      </c>
      <c r="AB70" s="404">
        <f>AA70*(1+AVERAGE([1]Supuestos!AC27:AD27))^(COUNT([1]Supuestos!AC26:AD26)-1)</f>
        <v>57773.552364993819</v>
      </c>
      <c r="AC70" s="404">
        <f>AB70*(1+AVERAGE([1]Supuestos!AD27:AE27))^(COUNT([1]Supuestos!AD26:AE26)-1)</f>
        <v>59616.528685437122</v>
      </c>
      <c r="AD70" s="404">
        <f>AC70*(1+AVERAGE([1]Supuestos!AE27:AF27))^(COUNT([1]Supuestos!AE26:AF26)-1)</f>
        <v>61518.295950502572</v>
      </c>
      <c r="AE70" s="404">
        <f>AD70*(1+AVERAGE([1]Supuestos!AF27:AG27))^(COUNT([1]Supuestos!AF26:AG26)-1)</f>
        <v>63480.729591323608</v>
      </c>
      <c r="AF70" s="303">
        <f>AE70*(1+AVERAGE([1]Supuestos!AG27:AH27))^(COUNT([1]Supuestos!AG26:AH26)-1)</f>
        <v>65505.764865286837</v>
      </c>
    </row>
    <row r="71" spans="2:32" x14ac:dyDescent="0.25">
      <c r="B71" s="194" t="s">
        <v>104</v>
      </c>
      <c r="C71" s="400">
        <f>151.401976744186*1000</f>
        <v>151401.97674418599</v>
      </c>
      <c r="D71" s="139">
        <f t="shared" si="17"/>
        <v>0.40786851045234784</v>
      </c>
      <c r="E71" s="194" t="s">
        <v>104</v>
      </c>
      <c r="F71" s="404">
        <f>C71*((1+AVERAGE([1]Supuestos!$P$23:$R$23))^(COUNT([1]Supuestos!$P$22:$R$22)-1))</f>
        <v>160955.20999994408</v>
      </c>
      <c r="G71" s="404">
        <f>F71*(1+AVERAGE([1]Supuestos!H27:I27))^(COUNT([1]Supuestos!H26:I26)-1)</f>
        <v>166033.34687544231</v>
      </c>
      <c r="H71" s="404">
        <f>G71*(1+AVERAGE([1]Supuestos!I27:J27))^(COUNT([1]Supuestos!I26:J26)-1)</f>
        <v>171894.3240201454</v>
      </c>
      <c r="I71" s="404">
        <f>H71*(1+AVERAGE([1]Supuestos!J27:K27))^(COUNT([1]Supuestos!J26:K26)-1)</f>
        <v>178005.16723906156</v>
      </c>
      <c r="J71" s="404">
        <f>I71*(1+AVERAGE([1]Supuestos!K27:L27))^(COUNT([1]Supuestos!K26:L26)-1)</f>
        <v>184066.24318355159</v>
      </c>
      <c r="K71" s="404">
        <f>J71*(1+AVERAGE([1]Supuestos!L27:M27))^(COUNT([1]Supuestos!L26:M26)-1)</f>
        <v>190066.80271133536</v>
      </c>
      <c r="L71" s="404">
        <f>K71*(1+AVERAGE([1]Supuestos!M27:N27))^(COUNT([1]Supuestos!M26:N26)-1)</f>
        <v>196129.93371782696</v>
      </c>
      <c r="M71" s="404">
        <f>L71*(1+AVERAGE([1]Supuestos!N27:O27))^(COUNT([1]Supuestos!N26:O26)-1)</f>
        <v>202386.47860342564</v>
      </c>
      <c r="N71" s="404">
        <f>M71*(1+AVERAGE([1]Supuestos!O27:P27))^(COUNT([1]Supuestos!O26:P26)-1)</f>
        <v>208842.60727087493</v>
      </c>
      <c r="O71" s="404">
        <f>N71*(1+AVERAGE([1]Supuestos!P27:Q27))^(COUNT([1]Supuestos!P26:Q26)-1)</f>
        <v>215504.68644281584</v>
      </c>
      <c r="P71" s="404">
        <f>O71*(1+AVERAGE([1]Supuestos!Q27:R27))^(COUNT([1]Supuestos!Q26:R26)-1)</f>
        <v>222379.28594034168</v>
      </c>
      <c r="Q71" s="404">
        <f>P71*(1+AVERAGE([1]Supuestos!R27:S27))^(COUNT([1]Supuestos!R26:S26)-1)</f>
        <v>229473.1851618386</v>
      </c>
      <c r="R71" s="404">
        <f>Q71*(1+AVERAGE([1]Supuestos!S27:T27))^(COUNT([1]Supuestos!S26:T26)-1)</f>
        <v>236793.37976850127</v>
      </c>
      <c r="S71" s="404">
        <f>R71*(1+AVERAGE([1]Supuestos!T27:U27))^(COUNT([1]Supuestos!T26:U26)-1)</f>
        <v>244347.08858311648</v>
      </c>
      <c r="T71" s="404">
        <f>S71*(1+AVERAGE([1]Supuestos!U27:V27))^(COUNT([1]Supuestos!U26:V26)-1)</f>
        <v>252141.76070891789</v>
      </c>
      <c r="U71" s="404">
        <f>T71*(1+AVERAGE([1]Supuestos!V27:W27))^(COUNT([1]Supuestos!V26:W26)-1)</f>
        <v>260185.08287553239</v>
      </c>
      <c r="V71" s="404">
        <f>U71*(1+AVERAGE([1]Supuestos!W27:X27))^(COUNT([1]Supuestos!W26:X26)-1)</f>
        <v>268484.98701926187</v>
      </c>
      <c r="W71" s="404">
        <f>V71*(1+AVERAGE([1]Supuestos!X27:Y27))^(COUNT([1]Supuestos!X26:Y26)-1)</f>
        <v>277049.65810517635</v>
      </c>
      <c r="X71" s="404">
        <f>W71*(1+AVERAGE([1]Supuestos!Y27:Z27))^(COUNT([1]Supuestos!Y26:Z26)-1)</f>
        <v>285887.54219873151</v>
      </c>
      <c r="Y71" s="404">
        <f>X71*(1+AVERAGE([1]Supuestos!Z27:AA27))^(COUNT([1]Supuestos!Z26:AA26)-1)</f>
        <v>295007.35479487106</v>
      </c>
      <c r="Z71" s="404">
        <f>Y71*(1+AVERAGE([1]Supuestos!AA27:AB27))^(COUNT([1]Supuestos!AA26:AB26)-1)</f>
        <v>304418.08941282745</v>
      </c>
      <c r="AA71" s="404">
        <f>Z71*(1+AVERAGE([1]Supuestos!AB27:AC27))^(COUNT([1]Supuestos!AB26:AC26)-1)</f>
        <v>314129.02646509669</v>
      </c>
      <c r="AB71" s="404">
        <f>AA71*(1+AVERAGE([1]Supuestos!AC27:AD27))^(COUNT([1]Supuestos!AC26:AD26)-1)</f>
        <v>324149.7424093333</v>
      </c>
      <c r="AC71" s="404">
        <f>AB71*(1+AVERAGE([1]Supuestos!AD27:AE27))^(COUNT([1]Supuestos!AD26:AE26)-1)</f>
        <v>334490.11919219105</v>
      </c>
      <c r="AD71" s="404">
        <f>AC71*(1+AVERAGE([1]Supuestos!AE27:AF27))^(COUNT([1]Supuestos!AE26:AF26)-1)</f>
        <v>345160.35399442195</v>
      </c>
      <c r="AE71" s="404">
        <f>AD71*(1+AVERAGE([1]Supuestos!AF27:AG27))^(COUNT([1]Supuestos!AF26:AG26)-1)</f>
        <v>356170.96928684402</v>
      </c>
      <c r="AF71" s="303">
        <f>AE71*(1+AVERAGE([1]Supuestos!AG27:AH27))^(COUNT([1]Supuestos!AG26:AH26)-1)</f>
        <v>367532.82320709433</v>
      </c>
    </row>
    <row r="72" spans="2:32" x14ac:dyDescent="0.25">
      <c r="B72" s="194" t="s">
        <v>105</v>
      </c>
      <c r="C72" s="400">
        <f>25.9205813953488*1000</f>
        <v>25920.5813953488</v>
      </c>
      <c r="D72" s="139">
        <f t="shared" si="17"/>
        <v>6.9828605617500553E-2</v>
      </c>
      <c r="E72" s="405" t="s">
        <v>105</v>
      </c>
      <c r="F72" s="406">
        <f>C72*((1+AVERAGE([2]Supuestos!$P$23:$R$23))^(COUNT([2]Supuestos!$P$22:$R$22)-1))</f>
        <v>27556.130451706413</v>
      </c>
      <c r="G72" s="406">
        <f>F72*(1+AVERAGE([1]Supuestos!H27:I27))^(COUNT([1]Supuestos!H26:I26)-1)</f>
        <v>28425.526367457751</v>
      </c>
      <c r="H72" s="406">
        <f>G72*(1+AVERAGE([1]Supuestos!I27:J27))^(COUNT([1]Supuestos!I26:J26)-1)</f>
        <v>29428.947448229006</v>
      </c>
      <c r="I72" s="406">
        <f>H72*(1+AVERAGE([1]Supuestos!J27:K27))^(COUNT([1]Supuestos!J26:K26)-1)</f>
        <v>30475.146530013546</v>
      </c>
      <c r="J72" s="406">
        <f>I72*(1+AVERAGE([1]Supuestos!K27:L27))^(COUNT([1]Supuestos!K26:L26)-1)</f>
        <v>31512.825269360506</v>
      </c>
      <c r="K72" s="406">
        <f>J72*(1+AVERAGE([1]Supuestos!L27:M27))^(COUNT([1]Supuestos!L26:M26)-1)</f>
        <v>32540.143373141658</v>
      </c>
      <c r="L72" s="406">
        <f>K72*(1+AVERAGE([1]Supuestos!M27:N27))^(COUNT([1]Supuestos!M26:N26)-1)</f>
        <v>33578.173946744879</v>
      </c>
      <c r="M72" s="406">
        <f>L72*(1+AVERAGE([1]Supuestos!N27:O27))^(COUNT([1]Supuestos!N26:O26)-1)</f>
        <v>34649.317695646045</v>
      </c>
      <c r="N72" s="406">
        <f>M72*(1+AVERAGE([1]Supuestos!O27:P27))^(COUNT([1]Supuestos!O26:P26)-1)</f>
        <v>35754.630930137158</v>
      </c>
      <c r="O72" s="406">
        <f>N72*(1+AVERAGE([1]Supuestos!P27:Q27))^(COUNT([1]Supuestos!P26:Q26)-1)</f>
        <v>36895.203656808539</v>
      </c>
      <c r="P72" s="406">
        <f>O72*(1+AVERAGE([1]Supuestos!Q27:R27))^(COUNT([1]Supuestos!Q26:R26)-1)</f>
        <v>38072.160653460734</v>
      </c>
      <c r="Q72" s="406">
        <f>P72*(1+AVERAGE([1]Supuestos!R27:S27))^(COUNT([1]Supuestos!R26:S26)-1)</f>
        <v>39286.662578306132</v>
      </c>
      <c r="R72" s="406">
        <f>Q72*(1+AVERAGE([1]Supuestos!S27:T27))^(COUNT([1]Supuestos!S26:T26)-1)</f>
        <v>40539.907114554102</v>
      </c>
      <c r="S72" s="406">
        <f>R72*(1+AVERAGE([1]Supuestos!T27:U27))^(COUNT([1]Supuestos!T26:U26)-1)</f>
        <v>41833.130151508376</v>
      </c>
      <c r="T72" s="406">
        <f>S72*(1+AVERAGE([1]Supuestos!U27:V27))^(COUNT([1]Supuestos!U26:V26)-1)</f>
        <v>43167.607003341494</v>
      </c>
      <c r="U72" s="406">
        <f>T72*(1+AVERAGE([1]Supuestos!V27:W27))^(COUNT([1]Supuestos!V26:W26)-1)</f>
        <v>44544.65366674809</v>
      </c>
      <c r="V72" s="406">
        <f>U72*(1+AVERAGE([1]Supuestos!W27:X27))^(COUNT([1]Supuestos!W26:X26)-1)</f>
        <v>45965.628118717359</v>
      </c>
      <c r="W72" s="406">
        <f>V72*(1+AVERAGE([1]Supuestos!X27:Y27))^(COUNT([1]Supuestos!X26:Y26)-1)</f>
        <v>47431.931655704444</v>
      </c>
      <c r="X72" s="406">
        <f>W72*(1+AVERAGE([1]Supuestos!Y27:Z27))^(COUNT([1]Supuestos!Y26:Z26)-1)</f>
        <v>48945.010275521417</v>
      </c>
      <c r="Y72" s="406">
        <f>X72*(1+AVERAGE([1]Supuestos!Z27:AA27))^(COUNT([1]Supuestos!Z26:AA26)-1)</f>
        <v>50506.356103310551</v>
      </c>
      <c r="Z72" s="406">
        <f>Y72*(1+AVERAGE([1]Supuestos!AA27:AB27))^(COUNT([1]Supuestos!AA26:AB26)-1)</f>
        <v>52117.508863006158</v>
      </c>
      <c r="AA72" s="406">
        <f>Z72*(1+AVERAGE([1]Supuestos!AB27:AC27))^(COUNT([1]Supuestos!AB26:AC26)-1)</f>
        <v>53780.057395736054</v>
      </c>
      <c r="AB72" s="406">
        <f>AA72*(1+AVERAGE([1]Supuestos!AC27:AD27))^(COUNT([1]Supuestos!AC26:AD26)-1)</f>
        <v>55495.641226660038</v>
      </c>
      <c r="AC72" s="406">
        <f>AB72*(1+AVERAGE([1]Supuestos!AD27:AE27))^(COUNT([1]Supuestos!AD26:AE26)-1)</f>
        <v>57265.952181790497</v>
      </c>
      <c r="AD72" s="406">
        <f>AC72*(1+AVERAGE([1]Supuestos!AE27:AF27))^(COUNT([1]Supuestos!AE26:AF26)-1)</f>
        <v>59092.736056389615</v>
      </c>
      <c r="AE72" s="406">
        <f>AD72*(1+AVERAGE([1]Supuestos!AF27:AG27))^(COUNT([1]Supuestos!AF26:AG26)-1)</f>
        <v>60977.794336588442</v>
      </c>
      <c r="AF72" s="407">
        <f>AE72*(1+AVERAGE([1]Supuestos!AG27:AH27))^(COUNT([1]Supuestos!AG26:AH26)-1)</f>
        <v>62922.985975925614</v>
      </c>
    </row>
    <row r="73" spans="2:32" x14ac:dyDescent="0.25">
      <c r="B73" s="194" t="s">
        <v>106</v>
      </c>
      <c r="C73" s="400">
        <f>5.07755813953488*1000</f>
        <v>5077.55813953488</v>
      </c>
      <c r="D73" s="139">
        <f t="shared" si="17"/>
        <v>1.3678659418076678E-2</v>
      </c>
      <c r="E73" s="194" t="s">
        <v>106</v>
      </c>
      <c r="F73" s="404">
        <f>C73*((1+AVERAGE([1]Supuestos!$P$23:$R$23))^(COUNT([1]Supuestos!$P$22:$R$22)-1))</f>
        <v>5397.9442951173078</v>
      </c>
      <c r="G73" s="404">
        <f>F73*(1+AVERAGE([1]Supuestos!H27:I27))^(COUNT([1]Supuestos!H26:I26)-1)</f>
        <v>5568.2494376282584</v>
      </c>
      <c r="H73" s="404">
        <f>G73*(1+AVERAGE([1]Supuestos!I27:J27))^(COUNT([1]Supuestos!I26:J26)-1)</f>
        <v>5764.8086427765356</v>
      </c>
      <c r="I73" s="404">
        <f>H73*(1+AVERAGE([1]Supuestos!J27:K27))^(COUNT([1]Supuestos!J26:K26)-1)</f>
        <v>5969.7475900272411</v>
      </c>
      <c r="J73" s="404">
        <f>I73*(1+AVERAGE([1]Supuestos!K27:L27))^(COUNT([1]Supuestos!K26:L26)-1)</f>
        <v>6173.0174954676686</v>
      </c>
      <c r="K73" s="404">
        <f>J73*(1+AVERAGE([1]Supuestos!L27:M27))^(COUNT([1]Supuestos!L26:M26)-1)</f>
        <v>6374.2578658199145</v>
      </c>
      <c r="L73" s="404">
        <f>K73*(1+AVERAGE([1]Supuestos!M27:N27))^(COUNT([1]Supuestos!M26:N26)-1)</f>
        <v>6577.5966917395699</v>
      </c>
      <c r="M73" s="404">
        <f>L73*(1+AVERAGE([1]Supuestos!N27:O27))^(COUNT([1]Supuestos!N26:O26)-1)</f>
        <v>6787.4220262060626</v>
      </c>
      <c r="N73" s="404">
        <f>M73*(1+AVERAGE([1]Supuestos!O27:P27))^(COUNT([1]Supuestos!O26:P26)-1)</f>
        <v>7003.9407888420365</v>
      </c>
      <c r="O73" s="404">
        <f>N73*(1+AVERAGE([1]Supuestos!P27:Q27))^(COUNT([1]Supuestos!P26:Q26)-1)</f>
        <v>7227.3665000060973</v>
      </c>
      <c r="P73" s="404">
        <f>O73*(1+AVERAGE([1]Supuestos!Q27:R27))^(COUNT([1]Supuestos!Q26:R26)-1)</f>
        <v>7457.9194913562924</v>
      </c>
      <c r="Q73" s="404">
        <f>P73*(1+AVERAGE([1]Supuestos!R27:S27))^(COUNT([1]Supuestos!R26:S26)-1)</f>
        <v>7695.827123130558</v>
      </c>
      <c r="R73" s="404">
        <f>Q73*(1+AVERAGE([1]Supuestos!S27:T27))^(COUNT([1]Supuestos!S26:T26)-1)</f>
        <v>7941.3240083584233</v>
      </c>
      <c r="S73" s="404">
        <f>R73*(1+AVERAGE([1]Supuestos!T27:U27))^(COUNT([1]Supuestos!T26:U26)-1)</f>
        <v>8194.6522442250571</v>
      </c>
      <c r="T73" s="404">
        <f>S73*(1+AVERAGE([1]Supuestos!U27:V27))^(COUNT([1]Supuestos!U26:V26)-1)</f>
        <v>8456.0616508158364</v>
      </c>
      <c r="U73" s="404">
        <f>T73*(1+AVERAGE([1]Supuestos!V27:W27))^(COUNT([1]Supuestos!V26:W26)-1)</f>
        <v>8725.8100174768624</v>
      </c>
      <c r="V73" s="404">
        <f>U73*(1+AVERAGE([1]Supuestos!W27:X27))^(COUNT([1]Supuestos!W26:X26)-1)</f>
        <v>9004.1633570343747</v>
      </c>
      <c r="W73" s="404">
        <f>V73*(1+AVERAGE([1]Supuestos!X27:Y27))^(COUNT([1]Supuestos!X26:Y26)-1)</f>
        <v>9291.3961681237724</v>
      </c>
      <c r="X73" s="404">
        <f>W73*(1+AVERAGE([1]Supuestos!Y27:Z27))^(COUNT([1]Supuestos!Y26:Z26)-1)</f>
        <v>9587.7917058869207</v>
      </c>
      <c r="Y73" s="404">
        <f>X73*(1+AVERAGE([1]Supuestos!Z27:AA27))^(COUNT([1]Supuestos!Z26:AA26)-1)</f>
        <v>9893.6422613047143</v>
      </c>
      <c r="Z73" s="404">
        <f>Y73*(1+AVERAGE([1]Supuestos!AA27:AB27))^(COUNT([1]Supuestos!AA26:AB26)-1)</f>
        <v>10209.249449440335</v>
      </c>
      <c r="AA73" s="404">
        <f>Z73*(1+AVERAGE([1]Supuestos!AB27:AC27))^(COUNT([1]Supuestos!AB26:AC26)-1)</f>
        <v>10534.924506877482</v>
      </c>
      <c r="AB73" s="404">
        <f>AA73*(1+AVERAGE([1]Supuestos!AC27:AD27))^(COUNT([1]Supuestos!AC26:AD26)-1)</f>
        <v>10870.988598646874</v>
      </c>
      <c r="AC73" s="404">
        <f>AB73*(1+AVERAGE([1]Supuestos!AD27:AE27))^(COUNT([1]Supuestos!AD26:AE26)-1)</f>
        <v>11217.773134943711</v>
      </c>
      <c r="AD73" s="404">
        <f>AC73*(1+AVERAGE([1]Supuestos!AE27:AF27))^(COUNT([1]Supuestos!AE26:AF26)-1)</f>
        <v>11575.620097948417</v>
      </c>
      <c r="AE73" s="404">
        <f>AD73*(1+AVERAGE([1]Supuestos!AF27:AG27))^(COUNT([1]Supuestos!AF26:AG26)-1)</f>
        <v>11944.882379072971</v>
      </c>
      <c r="AF73" s="303">
        <f>AE73*(1+AVERAGE([1]Supuestos!AG27:AH27))^(COUNT([1]Supuestos!AG26:AH26)-1)</f>
        <v>12325.924126965399</v>
      </c>
    </row>
    <row r="74" spans="2:32" ht="15.75" thickBot="1" x14ac:dyDescent="0.3">
      <c r="B74" s="365" t="s">
        <v>107</v>
      </c>
      <c r="C74" s="401">
        <f>371.202906976744*1000</f>
        <v>371202.90697674395</v>
      </c>
      <c r="D74" s="140">
        <f>SUM(D68:D73)</f>
        <v>1.015288134584452</v>
      </c>
      <c r="E74" s="365" t="s">
        <v>107</v>
      </c>
      <c r="F74" s="408">
        <f>C74*((1+AVERAGE([1]Supuestos!$P$23:$R$23))^(COUNT([1]Supuestos!$P$22:$R$22)-1))</f>
        <v>394625.24287897639</v>
      </c>
      <c r="G74" s="408">
        <f>F74*(1+AVERAGE([1]Supuestos!H27:I27))^(COUNT([1]Supuestos!H26:I26)-1)</f>
        <v>407075.6692918081</v>
      </c>
      <c r="H74" s="408">
        <f>G74*(1+AVERAGE([1]Supuestos!I27:J27))^(COUNT([1]Supuestos!I26:J26)-1)</f>
        <v>421445.44041780889</v>
      </c>
      <c r="I74" s="408">
        <f>H74*(1+AVERAGE([1]Supuestos!J27:K27))^(COUNT([1]Supuestos!J26:K26)-1)</f>
        <v>436427.825824662</v>
      </c>
      <c r="J74" s="408">
        <f>I74*(1+AVERAGE([1]Supuestos!K27:L27))^(COUNT([1]Supuestos!K26:L26)-1)</f>
        <v>451288.19329399167</v>
      </c>
      <c r="K74" s="408">
        <f>J74*(1+AVERAGE([1]Supuestos!L27:M27))^(COUNT([1]Supuestos!L26:M26)-1)</f>
        <v>466000.18839537579</v>
      </c>
      <c r="L74" s="408">
        <f>K74*(1+AVERAGE([1]Supuestos!M27:N27))^(COUNT([1]Supuestos!M26:N26)-1)</f>
        <v>480865.59440518828</v>
      </c>
      <c r="M74" s="408">
        <f>L74*(1+AVERAGE([1]Supuestos!N27:O27))^(COUNT([1]Supuestos!N26:O26)-1)</f>
        <v>496205.20686671382</v>
      </c>
      <c r="N74" s="408">
        <f>M74*(1+AVERAGE([1]Supuestos!O27:P27))^(COUNT([1]Supuestos!O26:P26)-1)</f>
        <v>512034.15296576201</v>
      </c>
      <c r="O74" s="408">
        <f>N74*(1+AVERAGE([1]Supuestos!P27:Q27))^(COUNT([1]Supuestos!P26:Q26)-1)</f>
        <v>528368.04244536988</v>
      </c>
      <c r="P74" s="408">
        <f>O74*(1+AVERAGE([1]Supuestos!Q27:R27))^(COUNT([1]Supuestos!Q26:R26)-1)</f>
        <v>545222.98299937719</v>
      </c>
      <c r="Q74" s="408">
        <f>P74*(1+AVERAGE([1]Supuestos!R27:S27))^(COUNT([1]Supuestos!R26:S26)-1)</f>
        <v>562615.59615705733</v>
      </c>
      <c r="R74" s="408">
        <f>Q74*(1+AVERAGE([1]Supuestos!S27:T27))^(COUNT([1]Supuestos!S26:T26)-1)</f>
        <v>580563.03367446747</v>
      </c>
      <c r="S74" s="408">
        <f>R74*(1+AVERAGE([1]Supuestos!T27:U27))^(COUNT([1]Supuestos!T26:U26)-1)</f>
        <v>599082.99444868299</v>
      </c>
      <c r="T74" s="408">
        <f>S74*(1+AVERAGE([1]Supuestos!U27:V27))^(COUNT([1]Supuestos!U26:V26)-1)</f>
        <v>618193.74197159603</v>
      </c>
      <c r="U74" s="408">
        <f>T74*(1+AVERAGE([1]Supuestos!V27:W27))^(COUNT([1]Supuestos!V26:W26)-1)</f>
        <v>637914.12234048999</v>
      </c>
      <c r="V74" s="408">
        <f>U74*(1+AVERAGE([1]Supuestos!W27:X27))^(COUNT([1]Supuestos!W26:X26)-1)</f>
        <v>658263.58284315164</v>
      </c>
      <c r="W74" s="408">
        <f>V74*(1+AVERAGE([1]Supuestos!X27:Y27))^(COUNT([1]Supuestos!X26:Y26)-1)</f>
        <v>679262.19113584817</v>
      </c>
      <c r="X74" s="408">
        <f>W74*(1+AVERAGE([1]Supuestos!Y27:Z27))^(COUNT([1]Supuestos!Y26:Z26)-1)</f>
        <v>700930.65503308177</v>
      </c>
      <c r="Y74" s="408">
        <f>X74*(1+AVERAGE([1]Supuestos!Z27:AA27))^(COUNT([1]Supuestos!Z26:AA26)-1)</f>
        <v>723290.34292863705</v>
      </c>
      <c r="Z74" s="408">
        <f>Y74*(1+AVERAGE([1]Supuestos!AA27:AB27))^(COUNT([1]Supuestos!AA26:AB26)-1)</f>
        <v>746363.30486806063</v>
      </c>
      <c r="AA74" s="408">
        <f>Z74*(1+AVERAGE([1]Supuestos!AB27:AC27))^(COUNT([1]Supuestos!AB26:AC26)-1)</f>
        <v>770172.29429335182</v>
      </c>
      <c r="AB74" s="408">
        <f>AA74*(1+AVERAGE([1]Supuestos!AC27:AD27))^(COUNT([1]Supuestos!AC26:AD26)-1)</f>
        <v>794740.79048130976</v>
      </c>
      <c r="AC74" s="408">
        <f>AB74*(1+AVERAGE([1]Supuestos!AD27:AE27))^(COUNT([1]Supuestos!AD26:AE26)-1)</f>
        <v>820093.02169766359</v>
      </c>
      <c r="AD74" s="408">
        <f>AC74*(1+AVERAGE([1]Supuestos!AE27:AF27))^(COUNT([1]Supuestos!AE26:AF26)-1)</f>
        <v>846253.98908981914</v>
      </c>
      <c r="AE74" s="408">
        <f>AD74*(1+AVERAGE([1]Supuestos!AF27:AG27))^(COUNT([1]Supuestos!AF26:AG26)-1)</f>
        <v>873249.49134178436</v>
      </c>
      <c r="AF74" s="307">
        <f>AE74*(1+AVERAGE([1]Supuestos!AG27:AH27))^(COUNT([1]Supuestos!AG26:AH26)-1)</f>
        <v>901106.15011558728</v>
      </c>
    </row>
    <row r="76" spans="2:32" ht="15.75" thickBot="1" x14ac:dyDescent="0.3"/>
    <row r="77" spans="2:32" x14ac:dyDescent="0.25">
      <c r="B77" s="141" t="s">
        <v>101</v>
      </c>
      <c r="C77" s="520" t="s">
        <v>168</v>
      </c>
      <c r="D77" s="520"/>
      <c r="E77" s="520"/>
      <c r="F77" s="520"/>
      <c r="G77" s="520"/>
      <c r="H77" s="521"/>
    </row>
    <row r="78" spans="2:32" x14ac:dyDescent="0.25">
      <c r="B78" s="142" t="s">
        <v>102</v>
      </c>
      <c r="C78" s="517" t="s">
        <v>169</v>
      </c>
      <c r="D78" s="517"/>
      <c r="E78" s="517"/>
      <c r="F78" s="517"/>
      <c r="G78" s="517"/>
      <c r="H78" s="514"/>
      <c r="J78" s="167"/>
    </row>
    <row r="79" spans="2:32" x14ac:dyDescent="0.25">
      <c r="B79" s="142" t="s">
        <v>103</v>
      </c>
      <c r="C79" s="514" t="s">
        <v>170</v>
      </c>
      <c r="D79" s="514"/>
      <c r="E79" s="514"/>
      <c r="F79" s="514"/>
      <c r="G79" s="514"/>
      <c r="H79" s="514"/>
    </row>
    <row r="80" spans="2:32" x14ac:dyDescent="0.25">
      <c r="B80" s="142" t="s">
        <v>104</v>
      </c>
      <c r="C80" s="514" t="s">
        <v>171</v>
      </c>
      <c r="D80" s="514"/>
      <c r="E80" s="514"/>
      <c r="F80" s="514"/>
      <c r="G80" s="514"/>
      <c r="H80" s="514"/>
    </row>
    <row r="81" spans="2:8" x14ac:dyDescent="0.25">
      <c r="B81" s="142" t="s">
        <v>105</v>
      </c>
      <c r="C81" s="514" t="s">
        <v>109</v>
      </c>
      <c r="D81" s="514"/>
      <c r="E81" s="514"/>
      <c r="F81" s="514"/>
      <c r="G81" s="514"/>
      <c r="H81" s="514"/>
    </row>
    <row r="82" spans="2:8" x14ac:dyDescent="0.25">
      <c r="B82" s="142" t="s">
        <v>106</v>
      </c>
      <c r="C82" s="514" t="s">
        <v>110</v>
      </c>
      <c r="D82" s="514"/>
      <c r="E82" s="514"/>
      <c r="F82" s="514"/>
      <c r="G82" s="514"/>
      <c r="H82" s="514"/>
    </row>
    <row r="83" spans="2:8" ht="15.75" thickBot="1" x14ac:dyDescent="0.3">
      <c r="B83" s="143" t="s">
        <v>107</v>
      </c>
      <c r="C83" s="515" t="s">
        <v>111</v>
      </c>
      <c r="D83" s="515"/>
      <c r="E83" s="515"/>
      <c r="F83" s="515"/>
      <c r="G83" s="515"/>
      <c r="H83" s="516"/>
    </row>
    <row r="85" spans="2:8" x14ac:dyDescent="0.25">
      <c r="C85" s="24" t="s">
        <v>108</v>
      </c>
    </row>
  </sheetData>
  <mergeCells count="12">
    <mergeCell ref="C78:H78"/>
    <mergeCell ref="B8:B11"/>
    <mergeCell ref="B14:B19"/>
    <mergeCell ref="B67:C67"/>
    <mergeCell ref="E67:F67"/>
    <mergeCell ref="C77:H77"/>
    <mergeCell ref="E38:E39"/>
    <mergeCell ref="C79:H79"/>
    <mergeCell ref="C80:H80"/>
    <mergeCell ref="C81:H81"/>
    <mergeCell ref="C82:H82"/>
    <mergeCell ref="C83:H83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2"/>
  <sheetViews>
    <sheetView zoomScale="80" zoomScaleNormal="80" workbookViewId="0">
      <selection activeCell="F3" sqref="F3:AF3"/>
    </sheetView>
  </sheetViews>
  <sheetFormatPr baseColWidth="10" defaultRowHeight="15" x14ac:dyDescent="0.25"/>
  <cols>
    <col min="1" max="1" width="5.7109375" style="24" customWidth="1"/>
    <col min="2" max="2" width="10.28515625" style="24" customWidth="1"/>
    <col min="3" max="3" width="2.7109375" style="24" customWidth="1"/>
    <col min="4" max="4" width="39.7109375" style="55" customWidth="1"/>
    <col min="5" max="5" width="14.7109375" style="24" customWidth="1"/>
    <col min="6" max="6" width="19.140625" style="24" bestFit="1" customWidth="1"/>
    <col min="7" max="7" width="21.5703125" style="24" bestFit="1" customWidth="1"/>
    <col min="8" max="8" width="20.42578125" style="24" bestFit="1" customWidth="1"/>
    <col min="9" max="32" width="15" style="24" bestFit="1" customWidth="1"/>
    <col min="33" max="16384" width="11.42578125" style="24"/>
  </cols>
  <sheetData>
    <row r="2" spans="2:32" ht="15.75" thickBot="1" x14ac:dyDescent="0.3"/>
    <row r="3" spans="2:32" ht="15.75" thickBot="1" x14ac:dyDescent="0.3">
      <c r="C3" s="3"/>
      <c r="E3" s="19"/>
      <c r="F3" s="456">
        <v>2014</v>
      </c>
      <c r="G3" s="457">
        <v>2015</v>
      </c>
      <c r="H3" s="457">
        <v>2016</v>
      </c>
      <c r="I3" s="457">
        <v>2017</v>
      </c>
      <c r="J3" s="457">
        <v>2018</v>
      </c>
      <c r="K3" s="457">
        <v>2019</v>
      </c>
      <c r="L3" s="457">
        <v>2020</v>
      </c>
      <c r="M3" s="457">
        <v>2021</v>
      </c>
      <c r="N3" s="457">
        <v>2022</v>
      </c>
      <c r="O3" s="457">
        <v>2023</v>
      </c>
      <c r="P3" s="457">
        <v>2024</v>
      </c>
      <c r="Q3" s="457">
        <v>2025</v>
      </c>
      <c r="R3" s="457">
        <v>2026</v>
      </c>
      <c r="S3" s="457">
        <v>2027</v>
      </c>
      <c r="T3" s="457">
        <v>2028</v>
      </c>
      <c r="U3" s="457">
        <v>2029</v>
      </c>
      <c r="V3" s="457">
        <v>2030</v>
      </c>
      <c r="W3" s="457">
        <v>2031</v>
      </c>
      <c r="X3" s="457">
        <v>2032</v>
      </c>
      <c r="Y3" s="457">
        <v>2033</v>
      </c>
      <c r="Z3" s="457">
        <v>2034</v>
      </c>
      <c r="AA3" s="457">
        <v>2035</v>
      </c>
      <c r="AB3" s="457">
        <v>2036</v>
      </c>
      <c r="AC3" s="457">
        <v>2037</v>
      </c>
      <c r="AD3" s="457">
        <v>2038</v>
      </c>
      <c r="AE3" s="457">
        <v>2039</v>
      </c>
      <c r="AF3" s="458">
        <v>2040</v>
      </c>
    </row>
    <row r="4" spans="2:32" ht="18.75" thickBot="1" x14ac:dyDescent="0.3">
      <c r="B4" s="497" t="s">
        <v>10</v>
      </c>
      <c r="C4" s="3"/>
      <c r="D4" s="56" t="s">
        <v>53</v>
      </c>
      <c r="E4" s="416" t="s">
        <v>172</v>
      </c>
      <c r="F4" s="4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8"/>
    </row>
    <row r="5" spans="2:32" ht="35.1" customHeight="1" x14ac:dyDescent="0.25">
      <c r="B5" s="498"/>
      <c r="C5" s="3"/>
      <c r="D5" s="418" t="s">
        <v>54</v>
      </c>
      <c r="E5" s="419" t="s">
        <v>55</v>
      </c>
      <c r="F5" s="417">
        <f>'Producción Energía '!F8</f>
        <v>64290000</v>
      </c>
      <c r="G5" s="51">
        <f>'Producción Energía '!G8</f>
        <v>67346000</v>
      </c>
      <c r="H5" s="51">
        <f>'Producción Energía '!H8</f>
        <v>70249000</v>
      </c>
      <c r="I5" s="51">
        <f>'Producción Energía '!I8</f>
        <v>72168000</v>
      </c>
      <c r="J5" s="51">
        <f>'Producción Energía '!J8</f>
        <v>73672620</v>
      </c>
      <c r="K5" s="51">
        <f>'Producción Energía '!K8</f>
        <v>73289570</v>
      </c>
      <c r="L5" s="51">
        <f>'Producción Energía '!L8</f>
        <v>73142040</v>
      </c>
      <c r="M5" s="51">
        <f>'Producción Energía '!M8</f>
        <v>72858620</v>
      </c>
      <c r="N5" s="51">
        <f>'Producción Energía '!N8</f>
        <v>72592810</v>
      </c>
      <c r="O5" s="51">
        <f>'Producción Energía '!O8</f>
        <v>72773740</v>
      </c>
      <c r="P5" s="51">
        <f>'Producción Energía '!P8</f>
        <v>72689680</v>
      </c>
      <c r="Q5" s="51">
        <f>'Producción Energía '!Q8</f>
        <v>72589690</v>
      </c>
      <c r="R5" s="51">
        <f>'Producción Energía '!R8</f>
        <v>72623460</v>
      </c>
      <c r="S5" s="51">
        <f>'Producción Energía '!S8</f>
        <v>72623460</v>
      </c>
      <c r="T5" s="51">
        <f>'Producción Energía '!T8</f>
        <v>72623460</v>
      </c>
      <c r="U5" s="51">
        <f>'Producción Energía '!U8</f>
        <v>73208614.132957503</v>
      </c>
      <c r="V5" s="51">
        <f>'Producción Energía '!V8</f>
        <v>73798483.069634318</v>
      </c>
      <c r="W5" s="51">
        <f>'Producción Energía '!W8</f>
        <v>74393104.798951417</v>
      </c>
      <c r="X5" s="51">
        <f>'Producción Energía '!X8</f>
        <v>74992517.615920588</v>
      </c>
      <c r="Y5" s="51">
        <f>'Producción Energía '!Y8</f>
        <v>75596760.124110714</v>
      </c>
      <c r="Z5" s="51">
        <f>'Producción Energía '!Z8</f>
        <v>76205871.238133937</v>
      </c>
      <c r="AA5" s="51">
        <f>'Producción Energía '!AA8</f>
        <v>76819890.186151862</v>
      </c>
      <c r="AB5" s="51">
        <f>'Producción Energía '!AB8</f>
        <v>77438856.512401924</v>
      </c>
      <c r="AC5" s="51">
        <f>'Producción Energía '!AC8</f>
        <v>78062810.079744145</v>
      </c>
      <c r="AD5" s="51">
        <f>'Producción Energía '!AD8</f>
        <v>78691791.072228387</v>
      </c>
      <c r="AE5" s="51">
        <f>'Producción Energía '!AE8</f>
        <v>79325839.997682273</v>
      </c>
      <c r="AF5" s="393">
        <f>'Producción Energía '!AF8</f>
        <v>79964997.690320015</v>
      </c>
    </row>
    <row r="6" spans="2:32" ht="35.1" customHeight="1" x14ac:dyDescent="0.25">
      <c r="B6" s="498"/>
      <c r="C6" s="3"/>
      <c r="D6" s="59" t="s">
        <v>178</v>
      </c>
      <c r="E6" s="420" t="s">
        <v>57</v>
      </c>
      <c r="F6" s="60">
        <v>0.374</v>
      </c>
      <c r="G6" s="61">
        <v>0.374</v>
      </c>
      <c r="H6" s="61">
        <v>0.374</v>
      </c>
      <c r="I6" s="61">
        <v>0.374</v>
      </c>
      <c r="J6" s="61">
        <v>0.374</v>
      </c>
      <c r="K6" s="61">
        <v>0.374</v>
      </c>
      <c r="L6" s="61">
        <v>0.374</v>
      </c>
      <c r="M6" s="61">
        <v>0.374</v>
      </c>
      <c r="N6" s="61">
        <v>0.374</v>
      </c>
      <c r="O6" s="61">
        <v>0.374</v>
      </c>
      <c r="P6" s="61">
        <v>0.374</v>
      </c>
      <c r="Q6" s="61">
        <v>0.374</v>
      </c>
      <c r="R6" s="61">
        <v>0.374</v>
      </c>
      <c r="S6" s="61">
        <v>0.374</v>
      </c>
      <c r="T6" s="61">
        <v>0.374</v>
      </c>
      <c r="U6" s="61">
        <v>0.374</v>
      </c>
      <c r="V6" s="61">
        <v>0.374</v>
      </c>
      <c r="W6" s="61">
        <v>0.374</v>
      </c>
      <c r="X6" s="61">
        <v>0.374</v>
      </c>
      <c r="Y6" s="61">
        <v>0.374</v>
      </c>
      <c r="Z6" s="61">
        <v>0.374</v>
      </c>
      <c r="AA6" s="61">
        <v>0.374</v>
      </c>
      <c r="AB6" s="61">
        <v>0.374</v>
      </c>
      <c r="AC6" s="61">
        <v>0.374</v>
      </c>
      <c r="AD6" s="61">
        <v>0.374</v>
      </c>
      <c r="AE6" s="61">
        <v>0.374</v>
      </c>
      <c r="AF6" s="62">
        <v>0.374</v>
      </c>
    </row>
    <row r="7" spans="2:32" ht="35.1" customHeight="1" x14ac:dyDescent="0.25">
      <c r="B7" s="498"/>
      <c r="C7" s="3"/>
      <c r="D7" s="63" t="s">
        <v>58</v>
      </c>
      <c r="E7" s="421" t="s">
        <v>59</v>
      </c>
      <c r="F7" s="64">
        <f>F5*F6</f>
        <v>24044460</v>
      </c>
      <c r="G7" s="65">
        <f t="shared" ref="G7:AF7" si="0">G5*G6</f>
        <v>25187404</v>
      </c>
      <c r="H7" s="65">
        <f t="shared" si="0"/>
        <v>26273126</v>
      </c>
      <c r="I7" s="65">
        <f t="shared" si="0"/>
        <v>26990832</v>
      </c>
      <c r="J7" s="65">
        <f t="shared" si="0"/>
        <v>27553559.879999999</v>
      </c>
      <c r="K7" s="65">
        <f t="shared" si="0"/>
        <v>27410299.18</v>
      </c>
      <c r="L7" s="65">
        <f t="shared" si="0"/>
        <v>27355122.960000001</v>
      </c>
      <c r="M7" s="65">
        <f t="shared" si="0"/>
        <v>27249123.879999999</v>
      </c>
      <c r="N7" s="65">
        <f t="shared" si="0"/>
        <v>27149710.940000001</v>
      </c>
      <c r="O7" s="65">
        <f t="shared" si="0"/>
        <v>27217378.760000002</v>
      </c>
      <c r="P7" s="65">
        <f t="shared" si="0"/>
        <v>27185940.32</v>
      </c>
      <c r="Q7" s="65">
        <f t="shared" si="0"/>
        <v>27148544.059999999</v>
      </c>
      <c r="R7" s="65">
        <f t="shared" si="0"/>
        <v>27161174.039999999</v>
      </c>
      <c r="S7" s="65">
        <f t="shared" si="0"/>
        <v>27161174.039999999</v>
      </c>
      <c r="T7" s="65">
        <f t="shared" si="0"/>
        <v>27161174.039999999</v>
      </c>
      <c r="U7" s="65">
        <f t="shared" si="0"/>
        <v>27380021.685726106</v>
      </c>
      <c r="V7" s="65">
        <f t="shared" si="0"/>
        <v>27600632.668043233</v>
      </c>
      <c r="W7" s="65">
        <f t="shared" si="0"/>
        <v>27823021.194807831</v>
      </c>
      <c r="X7" s="65">
        <f t="shared" si="0"/>
        <v>28047201.588354301</v>
      </c>
      <c r="Y7" s="65">
        <f t="shared" si="0"/>
        <v>28273188.286417406</v>
      </c>
      <c r="Z7" s="65">
        <f t="shared" si="0"/>
        <v>28500995.843062092</v>
      </c>
      <c r="AA7" s="65">
        <f t="shared" si="0"/>
        <v>28730638.929620795</v>
      </c>
      <c r="AB7" s="65">
        <f t="shared" si="0"/>
        <v>28962132.335638318</v>
      </c>
      <c r="AC7" s="65">
        <f t="shared" si="0"/>
        <v>29195490.96982431</v>
      </c>
      <c r="AD7" s="65">
        <f t="shared" si="0"/>
        <v>29430729.861013416</v>
      </c>
      <c r="AE7" s="65">
        <f t="shared" si="0"/>
        <v>29667864.15913317</v>
      </c>
      <c r="AF7" s="66">
        <f t="shared" si="0"/>
        <v>29906909.136179686</v>
      </c>
    </row>
    <row r="8" spans="2:32" ht="35.1" customHeight="1" x14ac:dyDescent="0.25">
      <c r="B8" s="498"/>
      <c r="C8" s="3"/>
      <c r="D8" s="67" t="s">
        <v>60</v>
      </c>
      <c r="E8" s="422" t="s">
        <v>61</v>
      </c>
      <c r="F8" s="68">
        <f t="shared" ref="F8:AF8" si="1">F23</f>
        <v>473.14222500000005</v>
      </c>
      <c r="G8" s="69">
        <f t="shared" si="1"/>
        <v>488.06986219875006</v>
      </c>
      <c r="H8" s="69">
        <f t="shared" si="1"/>
        <v>505.29872833436588</v>
      </c>
      <c r="I8" s="69">
        <f t="shared" si="1"/>
        <v>523.26209812665252</v>
      </c>
      <c r="J8" s="69">
        <f t="shared" si="1"/>
        <v>541.07917256786504</v>
      </c>
      <c r="K8" s="69">
        <f t="shared" si="1"/>
        <v>558.71835359357738</v>
      </c>
      <c r="L8" s="69">
        <f t="shared" si="1"/>
        <v>576.54146907321251</v>
      </c>
      <c r="M8" s="69">
        <f t="shared" si="1"/>
        <v>594.93314193664798</v>
      </c>
      <c r="N8" s="69">
        <f t="shared" si="1"/>
        <v>613.91150916442712</v>
      </c>
      <c r="O8" s="69">
        <f t="shared" si="1"/>
        <v>633.49528630677241</v>
      </c>
      <c r="P8" s="69">
        <f t="shared" si="1"/>
        <v>653.70378593995849</v>
      </c>
      <c r="Q8" s="69">
        <f t="shared" si="1"/>
        <v>674.5569367114432</v>
      </c>
      <c r="R8" s="69">
        <f t="shared" si="1"/>
        <v>696.07530299253824</v>
      </c>
      <c r="S8" s="69">
        <f t="shared" si="1"/>
        <v>718.2801051580002</v>
      </c>
      <c r="T8" s="69">
        <f t="shared" si="1"/>
        <v>741.19324051254046</v>
      </c>
      <c r="U8" s="69">
        <f t="shared" si="1"/>
        <v>764.8373048848905</v>
      </c>
      <c r="V8" s="69">
        <f t="shared" si="1"/>
        <v>789.23561491071848</v>
      </c>
      <c r="W8" s="69">
        <f t="shared" si="1"/>
        <v>814.41223102637048</v>
      </c>
      <c r="X8" s="69">
        <f t="shared" si="1"/>
        <v>840.39198119611171</v>
      </c>
      <c r="Y8" s="69">
        <f t="shared" si="1"/>
        <v>867.20048539626771</v>
      </c>
      <c r="Z8" s="69">
        <f t="shared" si="1"/>
        <v>894.86418088040864</v>
      </c>
      <c r="AA8" s="69">
        <f t="shared" si="1"/>
        <v>923.41034825049371</v>
      </c>
      <c r="AB8" s="69">
        <f t="shared" si="1"/>
        <v>952.86713835968453</v>
      </c>
      <c r="AC8" s="69">
        <f t="shared" si="1"/>
        <v>983.26360007335848</v>
      </c>
      <c r="AD8" s="69">
        <f t="shared" si="1"/>
        <v>1014.6297089156986</v>
      </c>
      <c r="AE8" s="69">
        <f t="shared" si="1"/>
        <v>1046.9963966301095</v>
      </c>
      <c r="AF8" s="70">
        <f t="shared" si="1"/>
        <v>1080.3955816826101</v>
      </c>
    </row>
    <row r="9" spans="2:32" ht="35.1" customHeight="1" thickBot="1" x14ac:dyDescent="0.3">
      <c r="B9" s="498"/>
      <c r="C9" s="3"/>
      <c r="D9" s="71" t="s">
        <v>62</v>
      </c>
      <c r="E9" s="423" t="s">
        <v>63</v>
      </c>
      <c r="F9" s="72">
        <f>+F8*F7</f>
        <v>11376449303.323502</v>
      </c>
      <c r="G9" s="73">
        <f>+G8*G7</f>
        <v>12293212799.424246</v>
      </c>
      <c r="H9" s="73">
        <f>+H8*H7</f>
        <v>13275777157.168564</v>
      </c>
      <c r="I9" s="73">
        <f>+I8*I7</f>
        <v>14123279382.503992</v>
      </c>
      <c r="J9" s="73">
        <f t="shared" ref="J9:AF9" si="2">+J8*J7</f>
        <v>14908657381.169521</v>
      </c>
      <c r="K9" s="73">
        <f t="shared" si="2"/>
        <v>15314637229.356983</v>
      </c>
      <c r="L9" s="73">
        <f t="shared" si="2"/>
        <v>15771362778.036766</v>
      </c>
      <c r="M9" s="73">
        <f t="shared" si="2"/>
        <v>16211406884.949343</v>
      </c>
      <c r="N9" s="73">
        <f t="shared" si="2"/>
        <v>16667520016.553358</v>
      </c>
      <c r="O9" s="73">
        <f t="shared" si="2"/>
        <v>17242081150.086067</v>
      </c>
      <c r="P9" s="73">
        <f t="shared" si="2"/>
        <v>17771552111.521767</v>
      </c>
      <c r="Q9" s="73">
        <f t="shared" si="2"/>
        <v>18313238717.289246</v>
      </c>
      <c r="R9" s="73">
        <f t="shared" si="2"/>
        <v>18906222449.526062</v>
      </c>
      <c r="S9" s="73">
        <f t="shared" si="2"/>
        <v>19509330945.665943</v>
      </c>
      <c r="T9" s="73">
        <f t="shared" si="2"/>
        <v>20131678602.832691</v>
      </c>
      <c r="U9" s="73">
        <f t="shared" si="2"/>
        <v>20941261993.80061</v>
      </c>
      <c r="V9" s="73">
        <f t="shared" si="2"/>
        <v>21783402295.687965</v>
      </c>
      <c r="W9" s="73">
        <f t="shared" si="2"/>
        <v>22659408765.157436</v>
      </c>
      <c r="X9" s="73">
        <f t="shared" si="2"/>
        <v>23570643309.843803</v>
      </c>
      <c r="Y9" s="73">
        <f t="shared" si="2"/>
        <v>24518522605.681244</v>
      </c>
      <c r="Z9" s="73">
        <f t="shared" si="2"/>
        <v>25504520299.377689</v>
      </c>
      <c r="AA9" s="73">
        <f t="shared" si="2"/>
        <v>26530169299.460331</v>
      </c>
      <c r="AB9" s="73">
        <f t="shared" si="2"/>
        <v>27597064159.45417</v>
      </c>
      <c r="AC9" s="73">
        <f t="shared" si="2"/>
        <v>28706863556.898678</v>
      </c>
      <c r="AD9" s="73">
        <f t="shared" si="2"/>
        <v>29861292872.056602</v>
      </c>
      <c r="AE9" s="73">
        <f t="shared" si="2"/>
        <v>31062146870.324001</v>
      </c>
      <c r="AF9" s="74">
        <f t="shared" si="2"/>
        <v>32311292492.511818</v>
      </c>
    </row>
    <row r="10" spans="2:32" ht="20.25" customHeight="1" thickBot="1" x14ac:dyDescent="0.3">
      <c r="B10" s="498"/>
      <c r="C10" s="3"/>
      <c r="D10" s="414"/>
      <c r="E10" s="20"/>
      <c r="F10" s="77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</row>
    <row r="11" spans="2:32" ht="49.5" customHeight="1" thickBot="1" x14ac:dyDescent="0.3">
      <c r="B11" s="498"/>
      <c r="C11" s="3"/>
      <c r="D11" s="78" t="s">
        <v>53</v>
      </c>
      <c r="E11" s="79" t="s">
        <v>64</v>
      </c>
      <c r="F11" s="80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</row>
    <row r="12" spans="2:32" ht="35.1" customHeight="1" x14ac:dyDescent="0.25">
      <c r="B12" s="498"/>
      <c r="C12" s="3"/>
      <c r="D12" s="81" t="s">
        <v>65</v>
      </c>
      <c r="E12" s="111" t="s">
        <v>55</v>
      </c>
      <c r="F12" s="424">
        <f>F5*Supuestos!$F$42</f>
        <v>3397524.3268731725</v>
      </c>
      <c r="G12" s="424">
        <f>G5*Supuestos!$F$42</f>
        <v>3559024.3166526784</v>
      </c>
      <c r="H12" s="424">
        <f>H5*Supuestos!$F$42</f>
        <v>3712438.7375721498</v>
      </c>
      <c r="I12" s="424">
        <f>I5*Supuestos!$F$42</f>
        <v>3813851.8528819899</v>
      </c>
      <c r="J12" s="424">
        <f>J5*Supuestos!$F$42</f>
        <v>3893366.2882949607</v>
      </c>
      <c r="K12" s="424">
        <f>K5*Supuestos!$F$42</f>
        <v>3873123.3003744637</v>
      </c>
      <c r="L12" s="424">
        <f>L5*Supuestos!$F$42</f>
        <v>3865326.8038128894</v>
      </c>
      <c r="M12" s="424">
        <f>M5*Supuestos!$F$42</f>
        <v>3850348.9480853677</v>
      </c>
      <c r="N12" s="424">
        <f>N5*Supuestos!$F$42</f>
        <v>3836301.7254795786</v>
      </c>
      <c r="O12" s="424">
        <f>O5*Supuestos!$F$42</f>
        <v>3845863.3070079838</v>
      </c>
      <c r="P12" s="424">
        <f>P5*Supuestos!$F$42</f>
        <v>3841421.0003519417</v>
      </c>
      <c r="Q12" s="424">
        <f>Q5*Supuestos!$F$42</f>
        <v>3836136.8432910605</v>
      </c>
      <c r="R12" s="424">
        <f>R5*Supuestos!$F$42</f>
        <v>3837921.4815943502</v>
      </c>
      <c r="S12" s="424">
        <f>S5*Supuestos!$F$42</f>
        <v>3837921.4815943502</v>
      </c>
      <c r="T12" s="424">
        <f>T5*Supuestos!$F$42</f>
        <v>3837921.4815943502</v>
      </c>
      <c r="U12" s="424">
        <f>U5*Supuestos!$F$42</f>
        <v>3868845.0373836411</v>
      </c>
      <c r="V12" s="424">
        <f>V5*Supuestos!$F$42</f>
        <v>3900017.7557228273</v>
      </c>
      <c r="W12" s="424">
        <f>W5*Supuestos!$F$42</f>
        <v>3931441.6442069188</v>
      </c>
      <c r="X12" s="424">
        <f>X5*Supuestos!$F$42</f>
        <v>3963118.7266068617</v>
      </c>
      <c r="Y12" s="424">
        <f>Y5*Supuestos!$F$42</f>
        <v>3995051.0429998748</v>
      </c>
      <c r="Z12" s="424">
        <f>Z5*Supuestos!$F$42</f>
        <v>4027240.649900835</v>
      </c>
      <c r="AA12" s="424">
        <f>AA5*Supuestos!$F$42</f>
        <v>4059689.6203947216</v>
      </c>
      <c r="AB12" s="424">
        <f>AB5*Supuestos!$F$42</f>
        <v>4092400.0442701285</v>
      </c>
      <c r="AC12" s="424">
        <f>AC5*Supuestos!$F$42</f>
        <v>4125374.0281538507</v>
      </c>
      <c r="AD12" s="424">
        <f>AD5*Supuestos!$F$42</f>
        <v>4158613.6956465561</v>
      </c>
      <c r="AE12" s="424">
        <f>AE5*Supuestos!$F$42</f>
        <v>4192121.1874595499</v>
      </c>
      <c r="AF12" s="425">
        <f>AF5*Supuestos!$F$42</f>
        <v>4225898.6615526415</v>
      </c>
    </row>
    <row r="13" spans="2:32" ht="35.1" customHeight="1" x14ac:dyDescent="0.25">
      <c r="B13" s="498"/>
      <c r="C13" s="3"/>
      <c r="D13" s="82" t="s">
        <v>179</v>
      </c>
      <c r="E13" s="449" t="s">
        <v>57</v>
      </c>
      <c r="F13" s="83">
        <f>F62</f>
        <v>0.02</v>
      </c>
      <c r="G13" s="83">
        <v>0.02</v>
      </c>
      <c r="H13" s="83">
        <v>0.02</v>
      </c>
      <c r="I13" s="83">
        <v>0.02</v>
      </c>
      <c r="J13" s="83">
        <v>0.02</v>
      </c>
      <c r="K13" s="83">
        <v>0.02</v>
      </c>
      <c r="L13" s="83">
        <v>0.02</v>
      </c>
      <c r="M13" s="83">
        <v>0.02</v>
      </c>
      <c r="N13" s="83">
        <v>0.02</v>
      </c>
      <c r="O13" s="83">
        <v>0.02</v>
      </c>
      <c r="P13" s="83">
        <v>0.02</v>
      </c>
      <c r="Q13" s="83">
        <v>0.02</v>
      </c>
      <c r="R13" s="83">
        <v>0.02</v>
      </c>
      <c r="S13" s="83">
        <v>0.02</v>
      </c>
      <c r="T13" s="83">
        <v>0.02</v>
      </c>
      <c r="U13" s="83">
        <v>0.02</v>
      </c>
      <c r="V13" s="83">
        <v>0.02</v>
      </c>
      <c r="W13" s="83">
        <v>0.02</v>
      </c>
      <c r="X13" s="83">
        <v>0.02</v>
      </c>
      <c r="Y13" s="83">
        <v>0.02</v>
      </c>
      <c r="Z13" s="83">
        <v>0.02</v>
      </c>
      <c r="AA13" s="83">
        <v>0.02</v>
      </c>
      <c r="AB13" s="83">
        <v>0.02</v>
      </c>
      <c r="AC13" s="83">
        <v>0.02</v>
      </c>
      <c r="AD13" s="83">
        <v>0.02</v>
      </c>
      <c r="AE13" s="83">
        <v>0.02</v>
      </c>
      <c r="AF13" s="84">
        <v>0.02</v>
      </c>
    </row>
    <row r="14" spans="2:32" ht="35.1" customHeight="1" x14ac:dyDescent="0.25">
      <c r="B14" s="498"/>
      <c r="C14" s="3"/>
      <c r="D14" s="63" t="s">
        <v>67</v>
      </c>
      <c r="E14" s="421" t="s">
        <v>59</v>
      </c>
      <c r="F14" s="85">
        <f>F12*F13</f>
        <v>67950.486537463454</v>
      </c>
      <c r="G14" s="85">
        <f t="shared" ref="G14:AF14" si="3">G12*G13</f>
        <v>71180.486333053574</v>
      </c>
      <c r="H14" s="85">
        <f t="shared" si="3"/>
        <v>74248.774751442994</v>
      </c>
      <c r="I14" s="85">
        <f t="shared" si="3"/>
        <v>76277.037057639798</v>
      </c>
      <c r="J14" s="85">
        <f t="shared" si="3"/>
        <v>77867.325765899222</v>
      </c>
      <c r="K14" s="85">
        <f t="shared" si="3"/>
        <v>77462.466007489274</v>
      </c>
      <c r="L14" s="85">
        <f t="shared" si="3"/>
        <v>77306.536076257791</v>
      </c>
      <c r="M14" s="85">
        <f t="shared" si="3"/>
        <v>77006.978961707355</v>
      </c>
      <c r="N14" s="85">
        <f t="shared" si="3"/>
        <v>76726.034509591569</v>
      </c>
      <c r="O14" s="85">
        <f t="shared" si="3"/>
        <v>76917.266140159671</v>
      </c>
      <c r="P14" s="85">
        <f t="shared" si="3"/>
        <v>76828.420007038832</v>
      </c>
      <c r="Q14" s="85">
        <f t="shared" si="3"/>
        <v>76722.736865821207</v>
      </c>
      <c r="R14" s="85">
        <f t="shared" si="3"/>
        <v>76758.429631887004</v>
      </c>
      <c r="S14" s="85">
        <f t="shared" si="3"/>
        <v>76758.429631887004</v>
      </c>
      <c r="T14" s="85">
        <f t="shared" si="3"/>
        <v>76758.429631887004</v>
      </c>
      <c r="U14" s="85">
        <f t="shared" si="3"/>
        <v>77376.900747672829</v>
      </c>
      <c r="V14" s="85">
        <f t="shared" si="3"/>
        <v>78000.355114456543</v>
      </c>
      <c r="W14" s="85">
        <f t="shared" si="3"/>
        <v>78628.832884138377</v>
      </c>
      <c r="X14" s="85">
        <f t="shared" si="3"/>
        <v>79262.374532137241</v>
      </c>
      <c r="Y14" s="85">
        <f t="shared" si="3"/>
        <v>79901.020859997501</v>
      </c>
      <c r="Z14" s="85">
        <f t="shared" si="3"/>
        <v>80544.8129980167</v>
      </c>
      <c r="AA14" s="85">
        <f t="shared" si="3"/>
        <v>81193.792407894434</v>
      </c>
      <c r="AB14" s="85">
        <f t="shared" si="3"/>
        <v>81848.000885402565</v>
      </c>
      <c r="AC14" s="85">
        <f t="shared" si="3"/>
        <v>82507.480563077013</v>
      </c>
      <c r="AD14" s="85">
        <f t="shared" si="3"/>
        <v>83172.273912931123</v>
      </c>
      <c r="AE14" s="85">
        <f t="shared" si="3"/>
        <v>83842.423749191003</v>
      </c>
      <c r="AF14" s="86">
        <f t="shared" si="3"/>
        <v>84517.973231052834</v>
      </c>
    </row>
    <row r="15" spans="2:32" ht="35.1" customHeight="1" x14ac:dyDescent="0.25">
      <c r="B15" s="498"/>
      <c r="C15" s="3"/>
      <c r="D15" s="67" t="s">
        <v>60</v>
      </c>
      <c r="E15" s="422" t="s">
        <v>61</v>
      </c>
      <c r="F15" s="87">
        <f>F30</f>
        <v>1000</v>
      </c>
      <c r="G15" s="87">
        <f t="shared" ref="G15:AF15" si="4">G30</f>
        <v>1031.55</v>
      </c>
      <c r="H15" s="87">
        <f t="shared" si="4"/>
        <v>1067.9637149999999</v>
      </c>
      <c r="I15" s="87">
        <f t="shared" si="4"/>
        <v>1105.9298250682498</v>
      </c>
      <c r="J15" s="87">
        <f t="shared" si="4"/>
        <v>1143.5867356118235</v>
      </c>
      <c r="K15" s="87">
        <f t="shared" si="4"/>
        <v>1180.867663192769</v>
      </c>
      <c r="L15" s="87">
        <f t="shared" si="4"/>
        <v>1218.5373416486184</v>
      </c>
      <c r="M15" s="87">
        <f t="shared" si="4"/>
        <v>1257.4086828472093</v>
      </c>
      <c r="N15" s="87">
        <f t="shared" si="4"/>
        <v>1297.5200198300354</v>
      </c>
      <c r="O15" s="87">
        <f t="shared" si="4"/>
        <v>1338.9109084626136</v>
      </c>
      <c r="P15" s="87">
        <f t="shared" si="4"/>
        <v>1381.6221664425711</v>
      </c>
      <c r="Q15" s="87">
        <f t="shared" si="4"/>
        <v>1425.6959135520892</v>
      </c>
      <c r="R15" s="87">
        <f t="shared" si="4"/>
        <v>1471.175613194401</v>
      </c>
      <c r="S15" s="87">
        <f t="shared" si="4"/>
        <v>1518.1061152553025</v>
      </c>
      <c r="T15" s="87">
        <f t="shared" si="4"/>
        <v>1566.5337003319466</v>
      </c>
      <c r="U15" s="87">
        <f t="shared" si="4"/>
        <v>1616.5061253725357</v>
      </c>
      <c r="V15" s="87">
        <f t="shared" si="4"/>
        <v>1668.0726707719198</v>
      </c>
      <c r="W15" s="87">
        <f t="shared" si="4"/>
        <v>1721.2841889695442</v>
      </c>
      <c r="X15" s="87">
        <f t="shared" si="4"/>
        <v>1776.1931545976727</v>
      </c>
      <c r="Y15" s="87">
        <f t="shared" si="4"/>
        <v>1832.8537162293385</v>
      </c>
      <c r="Z15" s="87">
        <f t="shared" si="4"/>
        <v>1891.3217497770545</v>
      </c>
      <c r="AA15" s="87">
        <f t="shared" si="4"/>
        <v>1951.6549135949426</v>
      </c>
      <c r="AB15" s="87">
        <f t="shared" si="4"/>
        <v>2013.9127053386214</v>
      </c>
      <c r="AC15" s="87">
        <f t="shared" si="4"/>
        <v>2078.1565206389237</v>
      </c>
      <c r="AD15" s="87">
        <f t="shared" si="4"/>
        <v>2144.4497136473055</v>
      </c>
      <c r="AE15" s="87">
        <f t="shared" si="4"/>
        <v>2212.8576595126547</v>
      </c>
      <c r="AF15" s="88">
        <f t="shared" si="4"/>
        <v>2283.4478188511084</v>
      </c>
    </row>
    <row r="16" spans="2:32" ht="35.1" customHeight="1" thickBot="1" x14ac:dyDescent="0.3">
      <c r="B16" s="499"/>
      <c r="C16" s="3"/>
      <c r="D16" s="71" t="s">
        <v>62</v>
      </c>
      <c r="E16" s="423" t="s">
        <v>63</v>
      </c>
      <c r="F16" s="73">
        <f>+F15*F14</f>
        <v>67950486.537463456</v>
      </c>
      <c r="G16" s="73">
        <f t="shared" ref="G16:AF16" si="5">+G15*G14</f>
        <v>73426230.676861405</v>
      </c>
      <c r="H16" s="73">
        <f t="shared" si="5"/>
        <v>79294997.317749247</v>
      </c>
      <c r="I16" s="73">
        <f t="shared" si="5"/>
        <v>84357050.249879986</v>
      </c>
      <c r="J16" s="73">
        <f t="shared" si="5"/>
        <v>89048040.883447126</v>
      </c>
      <c r="K16" s="73">
        <f t="shared" si="5"/>
        <v>91472921.219413161</v>
      </c>
      <c r="L16" s="73">
        <f t="shared" si="5"/>
        <v>94200900.962426186</v>
      </c>
      <c r="M16" s="73">
        <f t="shared" si="5"/>
        <v>96829243.986283198</v>
      </c>
      <c r="N16" s="73">
        <f t="shared" si="5"/>
        <v>99553565.818365231</v>
      </c>
      <c r="O16" s="73">
        <f t="shared" si="5"/>
        <v>102985366.68418181</v>
      </c>
      <c r="P16" s="73">
        <f t="shared" si="5"/>
        <v>106147848.09448476</v>
      </c>
      <c r="Q16" s="73">
        <f t="shared" si="5"/>
        <v>109383292.42613351</v>
      </c>
      <c r="R16" s="73">
        <f t="shared" si="5"/>
        <v>112925129.78153063</v>
      </c>
      <c r="S16" s="73">
        <f t="shared" si="5"/>
        <v>116527441.42156148</v>
      </c>
      <c r="T16" s="73">
        <f t="shared" si="5"/>
        <v>120244666.80290928</v>
      </c>
      <c r="U16" s="73">
        <f t="shared" si="5"/>
        <v>125080234.02095588</v>
      </c>
      <c r="V16" s="73">
        <f t="shared" si="5"/>
        <v>130110260.6769297</v>
      </c>
      <c r="W16" s="73">
        <f t="shared" si="5"/>
        <v>135342566.84059596</v>
      </c>
      <c r="X16" s="73">
        <f t="shared" si="5"/>
        <v>140785287.06113908</v>
      </c>
      <c r="Y16" s="73">
        <f t="shared" si="5"/>
        <v>146446883.01376432</v>
      </c>
      <c r="Z16" s="73">
        <f t="shared" si="5"/>
        <v>152336156.65487459</v>
      </c>
      <c r="AA16" s="73">
        <f t="shared" si="5"/>
        <v>158462263.90627491</v>
      </c>
      <c r="AB16" s="73">
        <f t="shared" si="5"/>
        <v>164834728.88967896</v>
      </c>
      <c r="AC16" s="73">
        <f t="shared" si="5"/>
        <v>171463458.73364773</v>
      </c>
      <c r="AD16" s="73">
        <f t="shared" si="5"/>
        <v>178358758.9759804</v>
      </c>
      <c r="AE16" s="73">
        <f t="shared" si="5"/>
        <v>185531349.58550301</v>
      </c>
      <c r="AF16" s="74">
        <f t="shared" si="5"/>
        <v>192992381.62816396</v>
      </c>
    </row>
    <row r="17" spans="2:32" ht="36.75" customHeight="1" x14ac:dyDescent="0.25">
      <c r="C17" s="3"/>
      <c r="E17" s="3"/>
      <c r="F17" s="77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2:32" ht="27.75" customHeight="1" thickBot="1" x14ac:dyDescent="0.3">
      <c r="C18" s="3"/>
      <c r="E18" s="20"/>
      <c r="F18" s="77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2:32" ht="33" customHeight="1" thickBot="1" x14ac:dyDescent="0.3">
      <c r="B19" s="497" t="s">
        <v>68</v>
      </c>
      <c r="C19" s="3"/>
      <c r="D19" s="56" t="s">
        <v>53</v>
      </c>
      <c r="E19" s="415" t="s">
        <v>172</v>
      </c>
      <c r="F19" s="89"/>
      <c r="G19" s="89"/>
      <c r="H19" s="3"/>
    </row>
    <row r="20" spans="2:32" ht="35.1" customHeight="1" x14ac:dyDescent="0.25">
      <c r="B20" s="498"/>
      <c r="C20" s="3"/>
      <c r="D20" s="418" t="s">
        <v>54</v>
      </c>
      <c r="E20" s="419" t="s">
        <v>55</v>
      </c>
      <c r="F20" s="427">
        <f>F5</f>
        <v>64290000</v>
      </c>
      <c r="G20" s="428">
        <f t="shared" ref="G20:AF20" si="6">G5</f>
        <v>67346000</v>
      </c>
      <c r="H20" s="428">
        <f t="shared" si="6"/>
        <v>70249000</v>
      </c>
      <c r="I20" s="428">
        <f t="shared" si="6"/>
        <v>72168000</v>
      </c>
      <c r="J20" s="428">
        <f t="shared" si="6"/>
        <v>73672620</v>
      </c>
      <c r="K20" s="428">
        <f t="shared" si="6"/>
        <v>73289570</v>
      </c>
      <c r="L20" s="428">
        <f t="shared" si="6"/>
        <v>73142040</v>
      </c>
      <c r="M20" s="428">
        <f t="shared" si="6"/>
        <v>72858620</v>
      </c>
      <c r="N20" s="428">
        <f t="shared" si="6"/>
        <v>72592810</v>
      </c>
      <c r="O20" s="428">
        <f t="shared" si="6"/>
        <v>72773740</v>
      </c>
      <c r="P20" s="428">
        <f t="shared" si="6"/>
        <v>72689680</v>
      </c>
      <c r="Q20" s="428">
        <f t="shared" si="6"/>
        <v>72589690</v>
      </c>
      <c r="R20" s="428">
        <f t="shared" si="6"/>
        <v>72623460</v>
      </c>
      <c r="S20" s="428">
        <f t="shared" si="6"/>
        <v>72623460</v>
      </c>
      <c r="T20" s="428">
        <f t="shared" si="6"/>
        <v>72623460</v>
      </c>
      <c r="U20" s="428">
        <f t="shared" si="6"/>
        <v>73208614.132957503</v>
      </c>
      <c r="V20" s="428">
        <f t="shared" si="6"/>
        <v>73798483.069634318</v>
      </c>
      <c r="W20" s="428">
        <f t="shared" si="6"/>
        <v>74393104.798951417</v>
      </c>
      <c r="X20" s="428">
        <f t="shared" si="6"/>
        <v>74992517.615920588</v>
      </c>
      <c r="Y20" s="428">
        <f t="shared" si="6"/>
        <v>75596760.124110714</v>
      </c>
      <c r="Z20" s="428">
        <f t="shared" si="6"/>
        <v>76205871.238133937</v>
      </c>
      <c r="AA20" s="428">
        <f t="shared" si="6"/>
        <v>76819890.186151862</v>
      </c>
      <c r="AB20" s="428">
        <f t="shared" si="6"/>
        <v>77438856.512401924</v>
      </c>
      <c r="AC20" s="428">
        <f t="shared" si="6"/>
        <v>78062810.079744145</v>
      </c>
      <c r="AD20" s="428">
        <f t="shared" si="6"/>
        <v>78691791.072228387</v>
      </c>
      <c r="AE20" s="428">
        <f t="shared" si="6"/>
        <v>79325839.997682273</v>
      </c>
      <c r="AF20" s="429">
        <f t="shared" si="6"/>
        <v>79964997.690320015</v>
      </c>
    </row>
    <row r="21" spans="2:32" ht="35.1" customHeight="1" x14ac:dyDescent="0.25">
      <c r="B21" s="498"/>
      <c r="C21" s="3"/>
      <c r="D21" s="59" t="s">
        <v>56</v>
      </c>
      <c r="E21" s="420" t="s">
        <v>57</v>
      </c>
      <c r="F21" s="90">
        <f t="shared" ref="F21:AF21" si="7">F6</f>
        <v>0.374</v>
      </c>
      <c r="G21" s="91">
        <f t="shared" si="7"/>
        <v>0.374</v>
      </c>
      <c r="H21" s="91">
        <f t="shared" si="7"/>
        <v>0.374</v>
      </c>
      <c r="I21" s="91">
        <f t="shared" si="7"/>
        <v>0.374</v>
      </c>
      <c r="J21" s="91">
        <f t="shared" si="7"/>
        <v>0.374</v>
      </c>
      <c r="K21" s="91">
        <f t="shared" si="7"/>
        <v>0.374</v>
      </c>
      <c r="L21" s="91">
        <f t="shared" si="7"/>
        <v>0.374</v>
      </c>
      <c r="M21" s="91">
        <f t="shared" si="7"/>
        <v>0.374</v>
      </c>
      <c r="N21" s="91">
        <f t="shared" si="7"/>
        <v>0.374</v>
      </c>
      <c r="O21" s="91">
        <f t="shared" si="7"/>
        <v>0.374</v>
      </c>
      <c r="P21" s="91">
        <f t="shared" si="7"/>
        <v>0.374</v>
      </c>
      <c r="Q21" s="91">
        <f t="shared" si="7"/>
        <v>0.374</v>
      </c>
      <c r="R21" s="91">
        <f t="shared" si="7"/>
        <v>0.374</v>
      </c>
      <c r="S21" s="91">
        <f t="shared" si="7"/>
        <v>0.374</v>
      </c>
      <c r="T21" s="91">
        <f t="shared" si="7"/>
        <v>0.374</v>
      </c>
      <c r="U21" s="91">
        <f t="shared" si="7"/>
        <v>0.374</v>
      </c>
      <c r="V21" s="91">
        <f t="shared" si="7"/>
        <v>0.374</v>
      </c>
      <c r="W21" s="91">
        <f t="shared" si="7"/>
        <v>0.374</v>
      </c>
      <c r="X21" s="91">
        <f t="shared" si="7"/>
        <v>0.374</v>
      </c>
      <c r="Y21" s="91">
        <f t="shared" si="7"/>
        <v>0.374</v>
      </c>
      <c r="Z21" s="91">
        <f t="shared" si="7"/>
        <v>0.374</v>
      </c>
      <c r="AA21" s="91">
        <f t="shared" si="7"/>
        <v>0.374</v>
      </c>
      <c r="AB21" s="91">
        <f t="shared" si="7"/>
        <v>0.374</v>
      </c>
      <c r="AC21" s="91">
        <f t="shared" si="7"/>
        <v>0.374</v>
      </c>
      <c r="AD21" s="91">
        <f t="shared" si="7"/>
        <v>0.374</v>
      </c>
      <c r="AE21" s="91">
        <f t="shared" si="7"/>
        <v>0.374</v>
      </c>
      <c r="AF21" s="92">
        <f t="shared" si="7"/>
        <v>0.374</v>
      </c>
    </row>
    <row r="22" spans="2:32" ht="35.1" customHeight="1" x14ac:dyDescent="0.25">
      <c r="B22" s="498"/>
      <c r="C22" s="3"/>
      <c r="D22" s="63" t="s">
        <v>58</v>
      </c>
      <c r="E22" s="421" t="s">
        <v>59</v>
      </c>
      <c r="F22" s="64">
        <f>F20*F21</f>
        <v>24044460</v>
      </c>
      <c r="G22" s="65">
        <f t="shared" ref="G22:AF22" si="8">G20*G21</f>
        <v>25187404</v>
      </c>
      <c r="H22" s="65">
        <f t="shared" si="8"/>
        <v>26273126</v>
      </c>
      <c r="I22" s="65">
        <f t="shared" si="8"/>
        <v>26990832</v>
      </c>
      <c r="J22" s="65">
        <f t="shared" si="8"/>
        <v>27553559.879999999</v>
      </c>
      <c r="K22" s="65">
        <f t="shared" si="8"/>
        <v>27410299.18</v>
      </c>
      <c r="L22" s="65">
        <f t="shared" si="8"/>
        <v>27355122.960000001</v>
      </c>
      <c r="M22" s="65">
        <f t="shared" si="8"/>
        <v>27249123.879999999</v>
      </c>
      <c r="N22" s="65">
        <f t="shared" si="8"/>
        <v>27149710.940000001</v>
      </c>
      <c r="O22" s="65">
        <f t="shared" si="8"/>
        <v>27217378.760000002</v>
      </c>
      <c r="P22" s="65">
        <f t="shared" si="8"/>
        <v>27185940.32</v>
      </c>
      <c r="Q22" s="65">
        <f t="shared" si="8"/>
        <v>27148544.059999999</v>
      </c>
      <c r="R22" s="65">
        <f t="shared" si="8"/>
        <v>27161174.039999999</v>
      </c>
      <c r="S22" s="65">
        <f t="shared" si="8"/>
        <v>27161174.039999999</v>
      </c>
      <c r="T22" s="65">
        <f t="shared" si="8"/>
        <v>27161174.039999999</v>
      </c>
      <c r="U22" s="65">
        <f t="shared" si="8"/>
        <v>27380021.685726106</v>
      </c>
      <c r="V22" s="65">
        <f t="shared" si="8"/>
        <v>27600632.668043233</v>
      </c>
      <c r="W22" s="65">
        <f t="shared" si="8"/>
        <v>27823021.194807831</v>
      </c>
      <c r="X22" s="65">
        <f t="shared" si="8"/>
        <v>28047201.588354301</v>
      </c>
      <c r="Y22" s="65">
        <f t="shared" si="8"/>
        <v>28273188.286417406</v>
      </c>
      <c r="Z22" s="65">
        <f t="shared" si="8"/>
        <v>28500995.843062092</v>
      </c>
      <c r="AA22" s="65">
        <f t="shared" si="8"/>
        <v>28730638.929620795</v>
      </c>
      <c r="AB22" s="65">
        <f t="shared" si="8"/>
        <v>28962132.335638318</v>
      </c>
      <c r="AC22" s="65">
        <f t="shared" si="8"/>
        <v>29195490.96982431</v>
      </c>
      <c r="AD22" s="65">
        <f t="shared" si="8"/>
        <v>29430729.861013416</v>
      </c>
      <c r="AE22" s="65">
        <f t="shared" si="8"/>
        <v>29667864.15913317</v>
      </c>
      <c r="AF22" s="66">
        <f t="shared" si="8"/>
        <v>29906909.136179686</v>
      </c>
    </row>
    <row r="23" spans="2:32" ht="35.1" customHeight="1" x14ac:dyDescent="0.25">
      <c r="B23" s="498"/>
      <c r="C23" s="3"/>
      <c r="D23" s="67" t="s">
        <v>60</v>
      </c>
      <c r="E23" s="422" t="s">
        <v>61</v>
      </c>
      <c r="F23" s="93">
        <f>$G$50</f>
        <v>473.14222500000005</v>
      </c>
      <c r="G23" s="94">
        <f>F23*(1+AVERAGE(Supuestos!H27:I27))^(COUNT(Supuestos!H26:I26)-1)</f>
        <v>488.06986219875006</v>
      </c>
      <c r="H23" s="94">
        <f>G23*(1+AVERAGE(Supuestos!I27:J27))^(COUNT(Supuestos!I26:J26)-1)</f>
        <v>505.29872833436588</v>
      </c>
      <c r="I23" s="94">
        <f>H23*(1+AVERAGE(Supuestos!J27:K27))^(COUNT(Supuestos!J26:K26)-1)</f>
        <v>523.26209812665252</v>
      </c>
      <c r="J23" s="94">
        <f>I23*(1+AVERAGE(Supuestos!K27:L27))^(COUNT(Supuestos!K26:L26)-1)</f>
        <v>541.07917256786504</v>
      </c>
      <c r="K23" s="94">
        <f>J23*(1+AVERAGE(Supuestos!L27:M27))^(COUNT(Supuestos!L26:M26)-1)</f>
        <v>558.71835359357738</v>
      </c>
      <c r="L23" s="94">
        <f>K23*(1+AVERAGE(Supuestos!M27:N27))^(COUNT(Supuestos!M26:N26)-1)</f>
        <v>576.54146907321251</v>
      </c>
      <c r="M23" s="94">
        <f>L23*(1+AVERAGE(Supuestos!N27:O27))^(COUNT(Supuestos!N26:O26)-1)</f>
        <v>594.93314193664798</v>
      </c>
      <c r="N23" s="94">
        <f>M23*(1+AVERAGE(Supuestos!O27:P27))^(COUNT(Supuestos!O26:P26)-1)</f>
        <v>613.91150916442712</v>
      </c>
      <c r="O23" s="94">
        <f>N23*(1+AVERAGE(Supuestos!P27:Q27))^(COUNT(Supuestos!P26:Q26)-1)</f>
        <v>633.49528630677241</v>
      </c>
      <c r="P23" s="94">
        <f>O23*(1+AVERAGE(Supuestos!Q27:R27))^(COUNT(Supuestos!Q26:R26)-1)</f>
        <v>653.70378593995849</v>
      </c>
      <c r="Q23" s="94">
        <f>P23*(1+AVERAGE(Supuestos!R27:S27))^(COUNT(Supuestos!R26:S26)-1)</f>
        <v>674.5569367114432</v>
      </c>
      <c r="R23" s="94">
        <f>Q23*(1+AVERAGE(Supuestos!S27:T27))^(COUNT(Supuestos!S26:T26)-1)</f>
        <v>696.07530299253824</v>
      </c>
      <c r="S23" s="94">
        <f>R23*(1+AVERAGE(Supuestos!T27:U27))^(COUNT(Supuestos!T26:U26)-1)</f>
        <v>718.2801051580002</v>
      </c>
      <c r="T23" s="94">
        <f>S23*(1+AVERAGE(Supuestos!U27:V27))^(COUNT(Supuestos!U26:V26)-1)</f>
        <v>741.19324051254046</v>
      </c>
      <c r="U23" s="94">
        <f>T23*(1+AVERAGE(Supuestos!V27:W27))^(COUNT(Supuestos!V26:W26)-1)</f>
        <v>764.8373048848905</v>
      </c>
      <c r="V23" s="94">
        <f>U23*(1+AVERAGE(Supuestos!W27:X27))^(COUNT(Supuestos!W26:X26)-1)</f>
        <v>789.23561491071848</v>
      </c>
      <c r="W23" s="94">
        <f>V23*(1+AVERAGE(Supuestos!X27:Y27))^(COUNT(Supuestos!X26:Y26)-1)</f>
        <v>814.41223102637048</v>
      </c>
      <c r="X23" s="94">
        <f>W23*(1+AVERAGE(Supuestos!Y27:Z27))^(COUNT(Supuestos!Y26:Z26)-1)</f>
        <v>840.39198119611171</v>
      </c>
      <c r="Y23" s="94">
        <f>X23*(1+AVERAGE(Supuestos!Z27:AA27))^(COUNT(Supuestos!Z26:AA26)-1)</f>
        <v>867.20048539626771</v>
      </c>
      <c r="Z23" s="94">
        <f>Y23*(1+AVERAGE(Supuestos!AA27:AB27))^(COUNT(Supuestos!AA26:AB26)-1)</f>
        <v>894.86418088040864</v>
      </c>
      <c r="AA23" s="94">
        <f>Z23*(1+AVERAGE(Supuestos!AB27:AC27))^(COUNT(Supuestos!AB26:AC26)-1)</f>
        <v>923.41034825049371</v>
      </c>
      <c r="AB23" s="94">
        <f>AA23*(1+AVERAGE(Supuestos!AC27:AD27))^(COUNT(Supuestos!AC26:AD26)-1)</f>
        <v>952.86713835968453</v>
      </c>
      <c r="AC23" s="94">
        <f>AB23*(1+AVERAGE(Supuestos!AD27:AE27))^(COUNT(Supuestos!AD26:AE26)-1)</f>
        <v>983.26360007335848</v>
      </c>
      <c r="AD23" s="94">
        <f>AC23*(1+AVERAGE(Supuestos!AE27:AF27))^(COUNT(Supuestos!AE26:AF26)-1)</f>
        <v>1014.6297089156986</v>
      </c>
      <c r="AE23" s="94">
        <f>AD23*(1+AVERAGE(Supuestos!AF27:AG27))^(COUNT(Supuestos!AF26:AG26)-1)</f>
        <v>1046.9963966301095</v>
      </c>
      <c r="AF23" s="430">
        <f>AE23*(1+AVERAGE(Supuestos!AG27:AH27))^(COUNT(Supuestos!AG26:AH26)-1)</f>
        <v>1080.3955816826101</v>
      </c>
    </row>
    <row r="24" spans="2:32" ht="35.1" customHeight="1" thickBot="1" x14ac:dyDescent="0.3">
      <c r="B24" s="498"/>
      <c r="C24" s="3"/>
      <c r="D24" s="95" t="s">
        <v>62</v>
      </c>
      <c r="E24" s="426" t="s">
        <v>63</v>
      </c>
      <c r="F24" s="96">
        <f>+F23*F22</f>
        <v>11376449303.323502</v>
      </c>
      <c r="G24" s="97">
        <f t="shared" ref="G24:AF24" si="9">+G23*G22</f>
        <v>12293212799.424246</v>
      </c>
      <c r="H24" s="97">
        <f t="shared" si="9"/>
        <v>13275777157.168564</v>
      </c>
      <c r="I24" s="97">
        <f t="shared" si="9"/>
        <v>14123279382.503992</v>
      </c>
      <c r="J24" s="97">
        <f t="shared" si="9"/>
        <v>14908657381.169521</v>
      </c>
      <c r="K24" s="97">
        <f t="shared" si="9"/>
        <v>15314637229.356983</v>
      </c>
      <c r="L24" s="97">
        <f t="shared" si="9"/>
        <v>15771362778.036766</v>
      </c>
      <c r="M24" s="97">
        <f t="shared" si="9"/>
        <v>16211406884.949343</v>
      </c>
      <c r="N24" s="97">
        <f t="shared" si="9"/>
        <v>16667520016.553358</v>
      </c>
      <c r="O24" s="97">
        <f t="shared" si="9"/>
        <v>17242081150.086067</v>
      </c>
      <c r="P24" s="97">
        <f t="shared" si="9"/>
        <v>17771552111.521767</v>
      </c>
      <c r="Q24" s="97">
        <f t="shared" si="9"/>
        <v>18313238717.289246</v>
      </c>
      <c r="R24" s="97">
        <f t="shared" si="9"/>
        <v>18906222449.526062</v>
      </c>
      <c r="S24" s="97">
        <f t="shared" si="9"/>
        <v>19509330945.665943</v>
      </c>
      <c r="T24" s="97">
        <f t="shared" si="9"/>
        <v>20131678602.832691</v>
      </c>
      <c r="U24" s="97">
        <f t="shared" si="9"/>
        <v>20941261993.80061</v>
      </c>
      <c r="V24" s="97">
        <f t="shared" si="9"/>
        <v>21783402295.687965</v>
      </c>
      <c r="W24" s="97">
        <f t="shared" si="9"/>
        <v>22659408765.157436</v>
      </c>
      <c r="X24" s="97">
        <f t="shared" si="9"/>
        <v>23570643309.843803</v>
      </c>
      <c r="Y24" s="97">
        <f t="shared" si="9"/>
        <v>24518522605.681244</v>
      </c>
      <c r="Z24" s="97">
        <f t="shared" si="9"/>
        <v>25504520299.377689</v>
      </c>
      <c r="AA24" s="97">
        <f t="shared" si="9"/>
        <v>26530169299.460331</v>
      </c>
      <c r="AB24" s="97">
        <f t="shared" si="9"/>
        <v>27597064159.45417</v>
      </c>
      <c r="AC24" s="97">
        <f t="shared" si="9"/>
        <v>28706863556.898678</v>
      </c>
      <c r="AD24" s="97">
        <f t="shared" si="9"/>
        <v>29861292872.056602</v>
      </c>
      <c r="AE24" s="97">
        <f t="shared" si="9"/>
        <v>31062146870.324001</v>
      </c>
      <c r="AF24" s="98">
        <f t="shared" si="9"/>
        <v>32311292492.511818</v>
      </c>
    </row>
    <row r="25" spans="2:32" ht="35.1" customHeight="1" thickBot="1" x14ac:dyDescent="0.3">
      <c r="B25" s="498"/>
      <c r="C25" s="3"/>
      <c r="D25" s="75"/>
      <c r="E25" s="76"/>
      <c r="F25" s="3"/>
      <c r="G25" s="3"/>
      <c r="H25" s="3"/>
    </row>
    <row r="26" spans="2:32" ht="51" customHeight="1" thickBot="1" x14ac:dyDescent="0.3">
      <c r="B26" s="498"/>
      <c r="C26" s="3"/>
      <c r="D26" s="78" t="s">
        <v>53</v>
      </c>
      <c r="E26" s="79" t="s">
        <v>64</v>
      </c>
      <c r="F26" s="1"/>
      <c r="G26" s="99"/>
      <c r="H26" s="3"/>
    </row>
    <row r="27" spans="2:32" ht="35.1" customHeight="1" x14ac:dyDescent="0.25">
      <c r="B27" s="498"/>
      <c r="C27" s="3"/>
      <c r="D27" s="81" t="s">
        <v>65</v>
      </c>
      <c r="E27" s="111" t="s">
        <v>55</v>
      </c>
      <c r="F27" s="450">
        <f>F12</f>
        <v>3397524.3268731725</v>
      </c>
      <c r="G27" s="431">
        <f t="shared" ref="G27:AF27" si="10">G12</f>
        <v>3559024.3166526784</v>
      </c>
      <c r="H27" s="431">
        <f t="shared" si="10"/>
        <v>3712438.7375721498</v>
      </c>
      <c r="I27" s="431">
        <f t="shared" si="10"/>
        <v>3813851.8528819899</v>
      </c>
      <c r="J27" s="431">
        <f t="shared" si="10"/>
        <v>3893366.2882949607</v>
      </c>
      <c r="K27" s="431">
        <f t="shared" si="10"/>
        <v>3873123.3003744637</v>
      </c>
      <c r="L27" s="431">
        <f t="shared" si="10"/>
        <v>3865326.8038128894</v>
      </c>
      <c r="M27" s="431">
        <f t="shared" si="10"/>
        <v>3850348.9480853677</v>
      </c>
      <c r="N27" s="431">
        <f t="shared" si="10"/>
        <v>3836301.7254795786</v>
      </c>
      <c r="O27" s="431">
        <f t="shared" si="10"/>
        <v>3845863.3070079838</v>
      </c>
      <c r="P27" s="431">
        <f t="shared" si="10"/>
        <v>3841421.0003519417</v>
      </c>
      <c r="Q27" s="431">
        <f t="shared" si="10"/>
        <v>3836136.8432910605</v>
      </c>
      <c r="R27" s="431">
        <f t="shared" si="10"/>
        <v>3837921.4815943502</v>
      </c>
      <c r="S27" s="431">
        <f t="shared" si="10"/>
        <v>3837921.4815943502</v>
      </c>
      <c r="T27" s="431">
        <f t="shared" si="10"/>
        <v>3837921.4815943502</v>
      </c>
      <c r="U27" s="431">
        <f t="shared" si="10"/>
        <v>3868845.0373836411</v>
      </c>
      <c r="V27" s="431">
        <f t="shared" si="10"/>
        <v>3900017.7557228273</v>
      </c>
      <c r="W27" s="431">
        <f t="shared" si="10"/>
        <v>3931441.6442069188</v>
      </c>
      <c r="X27" s="431">
        <f t="shared" si="10"/>
        <v>3963118.7266068617</v>
      </c>
      <c r="Y27" s="431">
        <f t="shared" si="10"/>
        <v>3995051.0429998748</v>
      </c>
      <c r="Z27" s="431">
        <f t="shared" si="10"/>
        <v>4027240.649900835</v>
      </c>
      <c r="AA27" s="431">
        <f t="shared" si="10"/>
        <v>4059689.6203947216</v>
      </c>
      <c r="AB27" s="431">
        <f t="shared" si="10"/>
        <v>4092400.0442701285</v>
      </c>
      <c r="AC27" s="431">
        <f t="shared" si="10"/>
        <v>4125374.0281538507</v>
      </c>
      <c r="AD27" s="431">
        <f t="shared" si="10"/>
        <v>4158613.6956465561</v>
      </c>
      <c r="AE27" s="431">
        <f t="shared" si="10"/>
        <v>4192121.1874595499</v>
      </c>
      <c r="AF27" s="432">
        <f t="shared" si="10"/>
        <v>4225898.6615526415</v>
      </c>
    </row>
    <row r="28" spans="2:32" ht="35.1" customHeight="1" x14ac:dyDescent="0.25">
      <c r="B28" s="498"/>
      <c r="C28" s="3"/>
      <c r="D28" s="82" t="s">
        <v>66</v>
      </c>
      <c r="E28" s="449" t="s">
        <v>57</v>
      </c>
      <c r="F28" s="100">
        <f t="shared" ref="F28:AF28" si="11">F13</f>
        <v>0.02</v>
      </c>
      <c r="G28" s="101">
        <f t="shared" si="11"/>
        <v>0.02</v>
      </c>
      <c r="H28" s="101">
        <f t="shared" si="11"/>
        <v>0.02</v>
      </c>
      <c r="I28" s="101">
        <f t="shared" si="11"/>
        <v>0.02</v>
      </c>
      <c r="J28" s="101">
        <f t="shared" si="11"/>
        <v>0.02</v>
      </c>
      <c r="K28" s="101">
        <f t="shared" si="11"/>
        <v>0.02</v>
      </c>
      <c r="L28" s="101">
        <f t="shared" si="11"/>
        <v>0.02</v>
      </c>
      <c r="M28" s="101">
        <f t="shared" si="11"/>
        <v>0.02</v>
      </c>
      <c r="N28" s="101">
        <f t="shared" si="11"/>
        <v>0.02</v>
      </c>
      <c r="O28" s="101">
        <f t="shared" si="11"/>
        <v>0.02</v>
      </c>
      <c r="P28" s="101">
        <f t="shared" si="11"/>
        <v>0.02</v>
      </c>
      <c r="Q28" s="101">
        <f t="shared" si="11"/>
        <v>0.02</v>
      </c>
      <c r="R28" s="101">
        <f t="shared" si="11"/>
        <v>0.02</v>
      </c>
      <c r="S28" s="101">
        <f t="shared" si="11"/>
        <v>0.02</v>
      </c>
      <c r="T28" s="101">
        <f t="shared" si="11"/>
        <v>0.02</v>
      </c>
      <c r="U28" s="101">
        <f t="shared" si="11"/>
        <v>0.02</v>
      </c>
      <c r="V28" s="101">
        <f t="shared" si="11"/>
        <v>0.02</v>
      </c>
      <c r="W28" s="101">
        <f t="shared" si="11"/>
        <v>0.02</v>
      </c>
      <c r="X28" s="101">
        <f t="shared" si="11"/>
        <v>0.02</v>
      </c>
      <c r="Y28" s="101">
        <f t="shared" si="11"/>
        <v>0.02</v>
      </c>
      <c r="Z28" s="101">
        <f t="shared" si="11"/>
        <v>0.02</v>
      </c>
      <c r="AA28" s="101">
        <f t="shared" si="11"/>
        <v>0.02</v>
      </c>
      <c r="AB28" s="101">
        <f t="shared" si="11"/>
        <v>0.02</v>
      </c>
      <c r="AC28" s="101">
        <f t="shared" si="11"/>
        <v>0.02</v>
      </c>
      <c r="AD28" s="101">
        <f t="shared" si="11"/>
        <v>0.02</v>
      </c>
      <c r="AE28" s="101">
        <f t="shared" si="11"/>
        <v>0.02</v>
      </c>
      <c r="AF28" s="102">
        <f t="shared" si="11"/>
        <v>0.02</v>
      </c>
    </row>
    <row r="29" spans="2:32" ht="35.1" customHeight="1" x14ac:dyDescent="0.25">
      <c r="B29" s="498"/>
      <c r="C29" s="3"/>
      <c r="D29" s="63" t="s">
        <v>69</v>
      </c>
      <c r="E29" s="421" t="s">
        <v>59</v>
      </c>
      <c r="F29" s="103">
        <f>+F27*F28</f>
        <v>67950.486537463454</v>
      </c>
      <c r="G29" s="104">
        <f>+G27*G28</f>
        <v>71180.486333053574</v>
      </c>
      <c r="H29" s="104">
        <f t="shared" ref="H29:AF29" si="12">+H27*H28</f>
        <v>74248.774751442994</v>
      </c>
      <c r="I29" s="104">
        <f t="shared" si="12"/>
        <v>76277.037057639798</v>
      </c>
      <c r="J29" s="104">
        <f t="shared" si="12"/>
        <v>77867.325765899222</v>
      </c>
      <c r="K29" s="104">
        <f t="shared" si="12"/>
        <v>77462.466007489274</v>
      </c>
      <c r="L29" s="104">
        <f t="shared" si="12"/>
        <v>77306.536076257791</v>
      </c>
      <c r="M29" s="104">
        <f t="shared" si="12"/>
        <v>77006.978961707355</v>
      </c>
      <c r="N29" s="104">
        <f t="shared" si="12"/>
        <v>76726.034509591569</v>
      </c>
      <c r="O29" s="104">
        <f t="shared" si="12"/>
        <v>76917.266140159671</v>
      </c>
      <c r="P29" s="104">
        <f t="shared" si="12"/>
        <v>76828.420007038832</v>
      </c>
      <c r="Q29" s="104">
        <f t="shared" si="12"/>
        <v>76722.736865821207</v>
      </c>
      <c r="R29" s="104">
        <f t="shared" si="12"/>
        <v>76758.429631887004</v>
      </c>
      <c r="S29" s="104">
        <f t="shared" si="12"/>
        <v>76758.429631887004</v>
      </c>
      <c r="T29" s="104">
        <f t="shared" si="12"/>
        <v>76758.429631887004</v>
      </c>
      <c r="U29" s="104">
        <f t="shared" si="12"/>
        <v>77376.900747672829</v>
      </c>
      <c r="V29" s="104">
        <f t="shared" si="12"/>
        <v>78000.355114456543</v>
      </c>
      <c r="W29" s="104">
        <f t="shared" si="12"/>
        <v>78628.832884138377</v>
      </c>
      <c r="X29" s="104">
        <f t="shared" si="12"/>
        <v>79262.374532137241</v>
      </c>
      <c r="Y29" s="104">
        <f t="shared" si="12"/>
        <v>79901.020859997501</v>
      </c>
      <c r="Z29" s="104">
        <f t="shared" si="12"/>
        <v>80544.8129980167</v>
      </c>
      <c r="AA29" s="104">
        <f t="shared" si="12"/>
        <v>81193.792407894434</v>
      </c>
      <c r="AB29" s="104">
        <f t="shared" si="12"/>
        <v>81848.000885402565</v>
      </c>
      <c r="AC29" s="104">
        <f t="shared" si="12"/>
        <v>82507.480563077013</v>
      </c>
      <c r="AD29" s="104">
        <f t="shared" si="12"/>
        <v>83172.273912931123</v>
      </c>
      <c r="AE29" s="104">
        <f t="shared" si="12"/>
        <v>83842.423749191003</v>
      </c>
      <c r="AF29" s="105">
        <f t="shared" si="12"/>
        <v>84517.973231052834</v>
      </c>
    </row>
    <row r="30" spans="2:32" ht="35.1" customHeight="1" x14ac:dyDescent="0.25">
      <c r="B30" s="498"/>
      <c r="C30" s="3"/>
      <c r="D30" s="67" t="s">
        <v>60</v>
      </c>
      <c r="E30" s="422" t="s">
        <v>61</v>
      </c>
      <c r="F30" s="93">
        <v>1000</v>
      </c>
      <c r="G30" s="94">
        <f>F30*(1+AVERAGE(Supuestos!H27:I27))^(COUNT(Supuestos!H26:I26)-1)</f>
        <v>1031.55</v>
      </c>
      <c r="H30" s="94">
        <f>G30*(1+AVERAGE(Supuestos!I27:J27))^(COUNT(Supuestos!I26:J26)-1)</f>
        <v>1067.9637149999999</v>
      </c>
      <c r="I30" s="94">
        <f>H30*(1+AVERAGE(Supuestos!J27:K27))^(COUNT(Supuestos!J26:K26)-1)</f>
        <v>1105.9298250682498</v>
      </c>
      <c r="J30" s="94">
        <f>I30*(1+AVERAGE(Supuestos!K27:L27))^(COUNT(Supuestos!K26:L26)-1)</f>
        <v>1143.5867356118235</v>
      </c>
      <c r="K30" s="94">
        <f>J30*(1+AVERAGE(Supuestos!L27:M27))^(COUNT(Supuestos!L26:M26)-1)</f>
        <v>1180.867663192769</v>
      </c>
      <c r="L30" s="94">
        <f>K30*(1+AVERAGE(Supuestos!M27:N27))^(COUNT(Supuestos!M26:N26)-1)</f>
        <v>1218.5373416486184</v>
      </c>
      <c r="M30" s="94">
        <f>L30*(1+AVERAGE(Supuestos!N27:O27))^(COUNT(Supuestos!N26:O26)-1)</f>
        <v>1257.4086828472093</v>
      </c>
      <c r="N30" s="94">
        <f>M30*(1+AVERAGE(Supuestos!O27:P27))^(COUNT(Supuestos!O26:P26)-1)</f>
        <v>1297.5200198300354</v>
      </c>
      <c r="O30" s="94">
        <f>N30*(1+AVERAGE(Supuestos!P27:Q27))^(COUNT(Supuestos!P26:Q26)-1)</f>
        <v>1338.9109084626136</v>
      </c>
      <c r="P30" s="94">
        <f>O30*(1+AVERAGE(Supuestos!Q27:R27))^(COUNT(Supuestos!Q26:R26)-1)</f>
        <v>1381.6221664425711</v>
      </c>
      <c r="Q30" s="94">
        <f>P30*(1+AVERAGE(Supuestos!R27:S27))^(COUNT(Supuestos!R26:S26)-1)</f>
        <v>1425.6959135520892</v>
      </c>
      <c r="R30" s="94">
        <f>Q30*(1+AVERAGE(Supuestos!S27:T27))^(COUNT(Supuestos!S26:T26)-1)</f>
        <v>1471.175613194401</v>
      </c>
      <c r="S30" s="94">
        <f>R30*(1+AVERAGE(Supuestos!T27:U27))^(COUNT(Supuestos!T26:U26)-1)</f>
        <v>1518.1061152553025</v>
      </c>
      <c r="T30" s="94">
        <f>S30*(1+AVERAGE(Supuestos!U27:V27))^(COUNT(Supuestos!U26:V26)-1)</f>
        <v>1566.5337003319466</v>
      </c>
      <c r="U30" s="94">
        <f>T30*(1+AVERAGE(Supuestos!V27:W27))^(COUNT(Supuestos!V26:W26)-1)</f>
        <v>1616.5061253725357</v>
      </c>
      <c r="V30" s="94">
        <f>U30*(1+AVERAGE(Supuestos!W27:X27))^(COUNT(Supuestos!W26:X26)-1)</f>
        <v>1668.0726707719198</v>
      </c>
      <c r="W30" s="94">
        <f>V30*(1+AVERAGE(Supuestos!X27:Y27))^(COUNT(Supuestos!X26:Y26)-1)</f>
        <v>1721.2841889695442</v>
      </c>
      <c r="X30" s="94">
        <f>W30*(1+AVERAGE(Supuestos!Y27:Z27))^(COUNT(Supuestos!Y26:Z26)-1)</f>
        <v>1776.1931545976727</v>
      </c>
      <c r="Y30" s="94">
        <f>X30*(1+AVERAGE(Supuestos!Z27:AA27))^(COUNT(Supuestos!Z26:AA26)-1)</f>
        <v>1832.8537162293385</v>
      </c>
      <c r="Z30" s="94">
        <f>Y30*(1+AVERAGE(Supuestos!AA27:AB27))^(COUNT(Supuestos!AA26:AB26)-1)</f>
        <v>1891.3217497770545</v>
      </c>
      <c r="AA30" s="94">
        <f>Z30*(1+AVERAGE(Supuestos!AB27:AC27))^(COUNT(Supuestos!AB26:AC26)-1)</f>
        <v>1951.6549135949426</v>
      </c>
      <c r="AB30" s="94">
        <f>AA30*(1+AVERAGE(Supuestos!AC27:AD27))^(COUNT(Supuestos!AC26:AD26)-1)</f>
        <v>2013.9127053386214</v>
      </c>
      <c r="AC30" s="94">
        <f>AB30*(1+AVERAGE(Supuestos!AD27:AE27))^(COUNT(Supuestos!AD26:AE26)-1)</f>
        <v>2078.1565206389237</v>
      </c>
      <c r="AD30" s="94">
        <f>AC30*(1+AVERAGE(Supuestos!AE27:AF27))^(COUNT(Supuestos!AE26:AF26)-1)</f>
        <v>2144.4497136473055</v>
      </c>
      <c r="AE30" s="94">
        <f>AD30*(1+AVERAGE(Supuestos!AF27:AG27))^(COUNT(Supuestos!AF26:AG26)-1)</f>
        <v>2212.8576595126547</v>
      </c>
      <c r="AF30" s="430">
        <f>AE30*(1+AVERAGE(Supuestos!AG27:AH27))^(COUNT(Supuestos!AG26:AH26)-1)</f>
        <v>2283.4478188511084</v>
      </c>
    </row>
    <row r="31" spans="2:32" ht="35.1" customHeight="1" thickBot="1" x14ac:dyDescent="0.3">
      <c r="B31" s="499"/>
      <c r="C31" s="3"/>
      <c r="D31" s="95" t="s">
        <v>62</v>
      </c>
      <c r="E31" s="426" t="s">
        <v>63</v>
      </c>
      <c r="F31" s="106">
        <f>+F30*F29</f>
        <v>67950486.537463456</v>
      </c>
      <c r="G31" s="107">
        <f>+G30*G29</f>
        <v>73426230.676861405</v>
      </c>
      <c r="H31" s="107">
        <f t="shared" ref="H31:AF31" si="13">+H30*H29</f>
        <v>79294997.317749247</v>
      </c>
      <c r="I31" s="107">
        <f t="shared" si="13"/>
        <v>84357050.249879986</v>
      </c>
      <c r="J31" s="107">
        <f t="shared" si="13"/>
        <v>89048040.883447126</v>
      </c>
      <c r="K31" s="107">
        <f t="shared" si="13"/>
        <v>91472921.219413161</v>
      </c>
      <c r="L31" s="107">
        <f t="shared" si="13"/>
        <v>94200900.962426186</v>
      </c>
      <c r="M31" s="107">
        <f t="shared" si="13"/>
        <v>96829243.986283198</v>
      </c>
      <c r="N31" s="107">
        <f t="shared" si="13"/>
        <v>99553565.818365231</v>
      </c>
      <c r="O31" s="107">
        <f t="shared" si="13"/>
        <v>102985366.68418181</v>
      </c>
      <c r="P31" s="107">
        <f t="shared" si="13"/>
        <v>106147848.09448476</v>
      </c>
      <c r="Q31" s="107">
        <f t="shared" si="13"/>
        <v>109383292.42613351</v>
      </c>
      <c r="R31" s="107">
        <f t="shared" si="13"/>
        <v>112925129.78153063</v>
      </c>
      <c r="S31" s="107">
        <f t="shared" si="13"/>
        <v>116527441.42156148</v>
      </c>
      <c r="T31" s="107">
        <f t="shared" si="13"/>
        <v>120244666.80290928</v>
      </c>
      <c r="U31" s="107">
        <f t="shared" si="13"/>
        <v>125080234.02095588</v>
      </c>
      <c r="V31" s="107">
        <f t="shared" si="13"/>
        <v>130110260.6769297</v>
      </c>
      <c r="W31" s="107">
        <f t="shared" si="13"/>
        <v>135342566.84059596</v>
      </c>
      <c r="X31" s="107">
        <f t="shared" si="13"/>
        <v>140785287.06113908</v>
      </c>
      <c r="Y31" s="107">
        <f t="shared" si="13"/>
        <v>146446883.01376432</v>
      </c>
      <c r="Z31" s="107">
        <f t="shared" si="13"/>
        <v>152336156.65487459</v>
      </c>
      <c r="AA31" s="107">
        <f t="shared" si="13"/>
        <v>158462263.90627491</v>
      </c>
      <c r="AB31" s="107">
        <f t="shared" si="13"/>
        <v>164834728.88967896</v>
      </c>
      <c r="AC31" s="107">
        <f t="shared" si="13"/>
        <v>171463458.73364773</v>
      </c>
      <c r="AD31" s="107">
        <f t="shared" si="13"/>
        <v>178358758.9759804</v>
      </c>
      <c r="AE31" s="107">
        <f t="shared" si="13"/>
        <v>185531349.58550301</v>
      </c>
      <c r="AF31" s="108">
        <f t="shared" si="13"/>
        <v>192992381.62816396</v>
      </c>
    </row>
    <row r="32" spans="2:32" x14ac:dyDescent="0.25">
      <c r="C32" s="3"/>
      <c r="D32" s="109"/>
      <c r="E32" s="3"/>
      <c r="F32" s="51"/>
      <c r="G32" s="3"/>
      <c r="H32" s="3"/>
    </row>
    <row r="34" spans="4:8" ht="15.75" thickBot="1" x14ac:dyDescent="0.3"/>
    <row r="35" spans="4:8" ht="15.75" thickBot="1" x14ac:dyDescent="0.3">
      <c r="D35" s="433" t="s">
        <v>173</v>
      </c>
      <c r="E35" s="434">
        <v>2665.59</v>
      </c>
      <c r="G35" s="435" t="s">
        <v>174</v>
      </c>
      <c r="H35" s="434">
        <v>1.3239000000000001</v>
      </c>
    </row>
    <row r="36" spans="4:8" ht="15.75" thickBot="1" x14ac:dyDescent="0.3"/>
    <row r="37" spans="4:8" ht="15.75" thickBot="1" x14ac:dyDescent="0.3">
      <c r="D37" s="446" t="s">
        <v>70</v>
      </c>
      <c r="E37" s="447" t="s">
        <v>175</v>
      </c>
      <c r="F37" s="402" t="s">
        <v>176</v>
      </c>
      <c r="G37" s="447" t="s">
        <v>149</v>
      </c>
    </row>
    <row r="38" spans="4:8" x14ac:dyDescent="0.25">
      <c r="D38" s="436" t="s">
        <v>71</v>
      </c>
      <c r="E38" s="437">
        <v>0.04</v>
      </c>
      <c r="F38" s="159">
        <f t="shared" ref="F38:F49" si="14">+E38*$H$35</f>
        <v>5.2956000000000003E-2</v>
      </c>
      <c r="G38" s="438">
        <f t="shared" ref="G38:G49" si="15">+$E$35*E38</f>
        <v>106.62360000000001</v>
      </c>
    </row>
    <row r="39" spans="4:8" x14ac:dyDescent="0.25">
      <c r="D39" s="439" t="s">
        <v>72</v>
      </c>
      <c r="E39" s="437">
        <v>0.09</v>
      </c>
      <c r="F39" s="159">
        <f t="shared" si="14"/>
        <v>0.11915100000000001</v>
      </c>
      <c r="G39" s="438">
        <f t="shared" si="15"/>
        <v>239.90309999999999</v>
      </c>
    </row>
    <row r="40" spans="4:8" x14ac:dyDescent="0.25">
      <c r="D40" s="436" t="s">
        <v>73</v>
      </c>
      <c r="E40" s="437">
        <v>0.09</v>
      </c>
      <c r="F40" s="159">
        <f t="shared" si="14"/>
        <v>0.11915100000000001</v>
      </c>
      <c r="G40" s="438">
        <f t="shared" si="15"/>
        <v>239.90309999999999</v>
      </c>
    </row>
    <row r="41" spans="4:8" x14ac:dyDescent="0.25">
      <c r="D41" s="439" t="s">
        <v>74</v>
      </c>
      <c r="E41" s="437">
        <v>0.15</v>
      </c>
      <c r="F41" s="159">
        <f t="shared" si="14"/>
        <v>0.19858500000000001</v>
      </c>
      <c r="G41" s="438">
        <f t="shared" si="15"/>
        <v>399.83850000000001</v>
      </c>
    </row>
    <row r="42" spans="4:8" x14ac:dyDescent="0.25">
      <c r="D42" s="436" t="s">
        <v>75</v>
      </c>
      <c r="E42" s="437">
        <v>0.17</v>
      </c>
      <c r="F42" s="159">
        <f t="shared" si="14"/>
        <v>0.22506300000000004</v>
      </c>
      <c r="G42" s="438">
        <f t="shared" si="15"/>
        <v>453.15030000000007</v>
      </c>
    </row>
    <row r="43" spans="4:8" x14ac:dyDescent="0.25">
      <c r="D43" s="439" t="s">
        <v>76</v>
      </c>
      <c r="E43" s="437">
        <v>0.17</v>
      </c>
      <c r="F43" s="159">
        <f t="shared" si="14"/>
        <v>0.22506300000000004</v>
      </c>
      <c r="G43" s="438">
        <f t="shared" si="15"/>
        <v>453.15030000000007</v>
      </c>
    </row>
    <row r="44" spans="4:8" x14ac:dyDescent="0.25">
      <c r="D44" s="436" t="s">
        <v>77</v>
      </c>
      <c r="E44" s="437">
        <v>0.14000000000000001</v>
      </c>
      <c r="F44" s="159">
        <f t="shared" si="14"/>
        <v>0.18534600000000004</v>
      </c>
      <c r="G44" s="438">
        <f t="shared" si="15"/>
        <v>373.18260000000004</v>
      </c>
    </row>
    <row r="45" spans="4:8" x14ac:dyDescent="0.25">
      <c r="D45" s="439" t="s">
        <v>78</v>
      </c>
      <c r="E45" s="437">
        <v>0.13</v>
      </c>
      <c r="F45" s="159">
        <f t="shared" si="14"/>
        <v>0.17210700000000001</v>
      </c>
      <c r="G45" s="438">
        <f t="shared" si="15"/>
        <v>346.52670000000001</v>
      </c>
    </row>
    <row r="46" spans="4:8" x14ac:dyDescent="0.25">
      <c r="D46" s="436" t="s">
        <v>79</v>
      </c>
      <c r="E46" s="437">
        <v>0.17</v>
      </c>
      <c r="F46" s="159">
        <f t="shared" si="14"/>
        <v>0.22506300000000004</v>
      </c>
      <c r="G46" s="438">
        <f t="shared" si="15"/>
        <v>453.15030000000007</v>
      </c>
    </row>
    <row r="47" spans="4:8" x14ac:dyDescent="0.25">
      <c r="D47" s="439" t="s">
        <v>80</v>
      </c>
      <c r="E47" s="437">
        <v>0.21</v>
      </c>
      <c r="F47" s="159">
        <f t="shared" si="14"/>
        <v>0.27801900000000002</v>
      </c>
      <c r="G47" s="438">
        <f t="shared" si="15"/>
        <v>559.77390000000003</v>
      </c>
    </row>
    <row r="48" spans="4:8" x14ac:dyDescent="0.25">
      <c r="D48" s="436" t="s">
        <v>81</v>
      </c>
      <c r="E48" s="437">
        <v>0.38</v>
      </c>
      <c r="F48" s="159">
        <f t="shared" si="14"/>
        <v>0.50308200000000003</v>
      </c>
      <c r="G48" s="438">
        <f t="shared" si="15"/>
        <v>1012.9242</v>
      </c>
    </row>
    <row r="49" spans="2:8" ht="15.75" thickBot="1" x14ac:dyDescent="0.3">
      <c r="D49" s="440" t="s">
        <v>82</v>
      </c>
      <c r="E49" s="441">
        <v>0.39</v>
      </c>
      <c r="F49" s="327">
        <f t="shared" si="14"/>
        <v>0.51632100000000003</v>
      </c>
      <c r="G49" s="442">
        <f t="shared" si="15"/>
        <v>1039.5801000000001</v>
      </c>
    </row>
    <row r="50" spans="2:8" ht="15.75" thickBot="1" x14ac:dyDescent="0.3">
      <c r="D50" s="443"/>
      <c r="E50" s="42"/>
      <c r="F50" s="444">
        <f>+AVERAGE(F38:F49)</f>
        <v>0.23499225000000001</v>
      </c>
      <c r="G50" s="445">
        <f>+AVERAGE(G38:G49)</f>
        <v>473.14222500000005</v>
      </c>
    </row>
    <row r="52" spans="2:8" x14ac:dyDescent="0.25">
      <c r="D52" s="55" t="s">
        <v>83</v>
      </c>
    </row>
    <row r="53" spans="2:8" x14ac:dyDescent="0.25">
      <c r="D53" s="55" t="s">
        <v>84</v>
      </c>
    </row>
    <row r="56" spans="2:8" ht="15.75" thickBot="1" x14ac:dyDescent="0.3"/>
    <row r="57" spans="2:8" ht="30" x14ac:dyDescent="0.25">
      <c r="B57" s="524"/>
      <c r="D57" s="110" t="s">
        <v>85</v>
      </c>
      <c r="E57" s="111" t="s">
        <v>57</v>
      </c>
      <c r="F57" s="451">
        <v>0.37</v>
      </c>
      <c r="G57" s="144"/>
      <c r="H57" s="525" t="s">
        <v>177</v>
      </c>
    </row>
    <row r="58" spans="2:8" ht="30" x14ac:dyDescent="0.25">
      <c r="B58" s="524"/>
      <c r="D58" s="112" t="s">
        <v>86</v>
      </c>
      <c r="E58" s="113" t="s">
        <v>57</v>
      </c>
      <c r="F58" s="452">
        <v>0.2</v>
      </c>
      <c r="H58" s="526"/>
    </row>
    <row r="59" spans="2:8" ht="15.75" thickBot="1" x14ac:dyDescent="0.3">
      <c r="B59" s="524"/>
      <c r="D59" s="114" t="s">
        <v>87</v>
      </c>
      <c r="E59" s="115" t="s">
        <v>57</v>
      </c>
      <c r="F59" s="453">
        <v>0.02</v>
      </c>
      <c r="H59" s="527"/>
    </row>
    <row r="60" spans="2:8" x14ac:dyDescent="0.25">
      <c r="D60" s="454"/>
      <c r="E60" s="167"/>
      <c r="F60" s="167"/>
    </row>
    <row r="61" spans="2:8" ht="15.75" thickBot="1" x14ac:dyDescent="0.3">
      <c r="D61" s="454"/>
      <c r="E61" s="167"/>
      <c r="F61" s="167"/>
    </row>
    <row r="62" spans="2:8" ht="51.75" customHeight="1" thickBot="1" x14ac:dyDescent="0.3">
      <c r="D62" s="116" t="s">
        <v>66</v>
      </c>
      <c r="E62" s="117" t="s">
        <v>57</v>
      </c>
      <c r="F62" s="455">
        <v>0.02</v>
      </c>
      <c r="H62" s="448" t="s">
        <v>88</v>
      </c>
    </row>
  </sheetData>
  <mergeCells count="4">
    <mergeCell ref="B4:B16"/>
    <mergeCell ref="B19:B31"/>
    <mergeCell ref="B57:B59"/>
    <mergeCell ref="H57:H5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Supuestos</vt:lpstr>
      <vt:lpstr>Inversión Pública</vt:lpstr>
      <vt:lpstr>Vulnerabilidad</vt:lpstr>
      <vt:lpstr>Producción Energía 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2015-03-12T20:13:11Z</dcterms:modified>
</cp:coreProperties>
</file>